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orldbankgroup-my.sharepoint.com/personal/mreyesretanat_worldbank_org/Documents/Documents/Reproducibility/RR_ROU_2024_100/files submitted/version1/Replication package Tax Evasion/Master Excel with Tables/"/>
    </mc:Choice>
  </mc:AlternateContent>
  <xr:revisionPtr revIDLastSave="18" documentId="8_{915431C2-90D7-4F0B-B429-74E943034B90}" xr6:coauthVersionLast="47" xr6:coauthVersionMax="47" xr10:uidLastSave="{2C6F333B-FB45-4432-B9F6-0774C30A3346}"/>
  <bookViews>
    <workbookView xWindow="5865" yWindow="2325" windowWidth="28770" windowHeight="12045" firstSheet="6" activeTab="7" xr2:uid="{BCF9BEF0-AD06-4892-8564-63EE125002AF}"/>
  </bookViews>
  <sheets>
    <sheet name="Table 1. Characteristics " sheetId="5" r:id="rId1"/>
    <sheet name="Table 2.Comparison Labor income" sheetId="6" r:id="rId2"/>
    <sheet name="Table 3. Income Distributions" sheetId="1" r:id="rId3"/>
    <sheet name="Fig 1. Distribution SILC vs Imp" sheetId="7" r:id="rId4"/>
    <sheet name="Table 4. Income inequality meas" sheetId="3" r:id="rId5"/>
    <sheet name="Table 5.Compliance by sector" sheetId="4" r:id="rId6"/>
    <sheet name="Table 6. Cell Approach men " sheetId="8" r:id="rId7"/>
    <sheet name="Table 7. Cell approach women" sheetId="9" r:id="rId8"/>
    <sheet name="Tax 8. Share min wage earners" sheetId="10" r:id="rId9"/>
  </sheets>
  <definedNames>
    <definedName name="_ftn1" localSheetId="0">'Table 1. Characteristics '!$B$16</definedName>
    <definedName name="_ftn1" localSheetId="1">'Table 2.Comparison Labor income'!$B$16</definedName>
    <definedName name="_ftn2" localSheetId="1">'Table 2.Comparison Labor income'!$B$10</definedName>
    <definedName name="_ftnref1" localSheetId="0">'Table 1. Characteristics '!$B$9</definedName>
    <definedName name="_ftnref1" localSheetId="1">'Table 2.Comparison Labor income'!$B$9</definedName>
    <definedName name="_ftnref2" localSheetId="1">'Table 2.Comparison Labor income'!$D$6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9" l="1"/>
  <c r="K20" i="8"/>
  <c r="J20" i="8"/>
  <c r="K5" i="4"/>
  <c r="M7" i="1"/>
  <c r="L7" i="1"/>
  <c r="M6" i="1"/>
  <c r="L6" i="1"/>
  <c r="I9" i="1"/>
  <c r="L11" i="4"/>
  <c r="L12" i="4"/>
  <c r="L13" i="4"/>
  <c r="L14" i="4"/>
  <c r="L15" i="4"/>
  <c r="L16" i="4"/>
  <c r="L17" i="4"/>
  <c r="L6" i="4"/>
  <c r="L7" i="4"/>
  <c r="L8" i="4"/>
  <c r="L9" i="4"/>
  <c r="L10" i="4"/>
  <c r="L5" i="4"/>
  <c r="K28" i="9"/>
  <c r="L28" i="9"/>
  <c r="M28" i="9"/>
  <c r="K29" i="9"/>
  <c r="L29" i="9"/>
  <c r="M29" i="9"/>
  <c r="K30" i="9"/>
  <c r="L30" i="9"/>
  <c r="M30" i="9"/>
  <c r="K31" i="9"/>
  <c r="L31" i="9"/>
  <c r="M31" i="9"/>
  <c r="J29" i="9"/>
  <c r="J30" i="9"/>
  <c r="J31" i="9"/>
  <c r="J28" i="9"/>
  <c r="K22" i="9"/>
  <c r="L22" i="9"/>
  <c r="M22" i="9"/>
  <c r="K23" i="9"/>
  <c r="L23" i="9"/>
  <c r="M23" i="9"/>
  <c r="K24" i="9"/>
  <c r="L24" i="9"/>
  <c r="M24" i="9"/>
  <c r="K25" i="9"/>
  <c r="L25" i="9"/>
  <c r="M25" i="9"/>
  <c r="D16" i="10"/>
  <c r="E16" i="10"/>
  <c r="C16" i="10"/>
  <c r="J25" i="9"/>
  <c r="J24" i="9"/>
  <c r="J23" i="9"/>
  <c r="J22" i="9"/>
  <c r="M20" i="8"/>
  <c r="M21" i="8"/>
  <c r="M22" i="8"/>
  <c r="M23" i="8"/>
  <c r="L20" i="8"/>
  <c r="L21" i="8"/>
  <c r="L22" i="8"/>
  <c r="L23" i="8"/>
  <c r="K21" i="8"/>
  <c r="K22" i="8"/>
  <c r="K23" i="8"/>
  <c r="J22" i="8"/>
  <c r="J23" i="8"/>
  <c r="J21" i="8"/>
  <c r="K6" i="4"/>
  <c r="K7" i="4"/>
  <c r="K8" i="4"/>
  <c r="K9" i="4"/>
  <c r="K10" i="4"/>
  <c r="K11" i="4"/>
  <c r="K12" i="4"/>
  <c r="K13" i="4"/>
  <c r="K15" i="4"/>
  <c r="K16" i="4"/>
  <c r="K17" i="4"/>
  <c r="K18" i="4"/>
  <c r="J11" i="1"/>
  <c r="J17" i="1"/>
  <c r="I10" i="1"/>
  <c r="J10" i="1" s="1"/>
  <c r="I11" i="1"/>
  <c r="I12" i="1"/>
  <c r="J12" i="1" s="1"/>
  <c r="I13" i="1"/>
  <c r="J13" i="1" s="1"/>
  <c r="I14" i="1"/>
  <c r="J14" i="1" s="1"/>
  <c r="I15" i="1"/>
  <c r="J15" i="1" s="1"/>
  <c r="I16" i="1"/>
  <c r="J16" i="1" s="1"/>
  <c r="I17" i="1"/>
  <c r="I18" i="1"/>
  <c r="J18" i="1" s="1"/>
  <c r="I19" i="1"/>
  <c r="J19" i="1" s="1"/>
</calcChain>
</file>

<file path=xl/sharedStrings.xml><?xml version="1.0" encoding="utf-8"?>
<sst xmlns="http://schemas.openxmlformats.org/spreadsheetml/2006/main" count="1886" uniqueCount="1511">
  <si>
    <t xml:space="preserve">Table 1. The main characteristics of data sources - Tax Administrative Data vs. EU-SILC. </t>
  </si>
  <si>
    <t xml:space="preserve"> </t>
  </si>
  <si>
    <t xml:space="preserve">Tax Administrative data  </t>
  </si>
  <si>
    <t xml:space="preserve">EU – SILC </t>
  </si>
  <si>
    <t xml:space="preserve">Participation </t>
  </si>
  <si>
    <t xml:space="preserve">Compulsory (includes all employees who paid tax based on their declared labor income) </t>
  </si>
  <si>
    <t xml:space="preserve">Voluntary </t>
  </si>
  <si>
    <t xml:space="preserve">Coverage  </t>
  </si>
  <si>
    <t xml:space="preserve">Cover the full labor income distribution </t>
  </si>
  <si>
    <t xml:space="preserve">Underreporting at the top is usually a problem in the survey data  </t>
  </si>
  <si>
    <t xml:space="preserve">Tax evasion </t>
  </si>
  <si>
    <t xml:space="preserve">Data is impacted by tax evasion, as the informal economy is not covered </t>
  </si>
  <si>
    <t xml:space="preserve">Participants report their total income earned in the formal and informal economy </t>
  </si>
  <si>
    <t xml:space="preserve">Data quality </t>
  </si>
  <si>
    <t xml:space="preserve">The employers report income to the tax office </t>
  </si>
  <si>
    <t xml:space="preserve">Income is self-reported; recall errors and rounding may be a problem </t>
  </si>
  <si>
    <t xml:space="preserve">Income definition[1] </t>
  </si>
  <si>
    <t xml:space="preserve">Gross salary, 24 monthly files </t>
  </si>
  <si>
    <t xml:space="preserve">Gross labor income, annual </t>
  </si>
  <si>
    <t xml:space="preserve">Data size </t>
  </si>
  <si>
    <t xml:space="preserve">6.9 – 7.4 million taxpayers monthly </t>
  </si>
  <si>
    <t xml:space="preserve">16, 630 individuals; 5,758 with positive labor income </t>
  </si>
  <si>
    <t xml:space="preserve">Source </t>
  </si>
  <si>
    <t xml:space="preserve">Ministry of Public Finance </t>
  </si>
  <si>
    <t xml:space="preserve">Harmonized data from Eurostat based on data collected by the </t>
  </si>
  <si>
    <t xml:space="preserve">National Statistics office </t>
  </si>
  <si>
    <t xml:space="preserve">[1] While in the EU-SILC , the income was initially collected in local currencies in a data set shared with researchers, it is recorded in euro. The income in tax data is recorded in Romanian leu (RON). We converted tax income in euro using the exchange rate provided by the EU-SILC organizers.   </t>
  </si>
  <si>
    <t>Table 2. The comparison of data on labor income in the national accounts, tax data, and EU-SILC</t>
  </si>
  <si>
    <t>2020 National accounts</t>
  </si>
  <si>
    <t>2020 Tax admin data</t>
  </si>
  <si>
    <t>2021 EU-SILC (2020 income year)[1]</t>
  </si>
  <si>
    <t>Coverage</t>
  </si>
  <si>
    <t>Covers both employees and self-employed, includes social security contributions paid  by the employer</t>
  </si>
  <si>
    <t xml:space="preserve">Covers only employees </t>
  </si>
  <si>
    <t>Covers both employees and self-employed</t>
  </si>
  <si>
    <t>Aggregate compensation of group (employees and or self-employees)</t>
  </si>
  <si>
    <t>87.0 B. € (annual)</t>
  </si>
  <si>
    <t>67.0 B. € (annual)</t>
  </si>
  <si>
    <t>75.8 B. € (both employees and self-employed)</t>
  </si>
  <si>
    <t>(only employees, lack of self-employed[2])</t>
  </si>
  <si>
    <t>74.5 B € (employees)</t>
  </si>
  <si>
    <t>[1] Gross labor income</t>
  </si>
  <si>
    <t>[2] According to the EU-SILC the share of self-employed in the economically active population is approx.. 16%. Farmers are the vast majority of self-employed are farmers.  The vast majority of self-employed do not employ workers.</t>
  </si>
  <si>
    <t>Table 3. The distribution of survey income, tax income, and imputed tax income (2020 €).</t>
  </si>
  <si>
    <t>Log File</t>
  </si>
  <si>
    <t>(EU – SILC, gross labor income)</t>
  </si>
  <si>
    <t>(July 2020 * 12)</t>
  </si>
  <si>
    <t>(imputed EU-SILC)</t>
  </si>
  <si>
    <t xml:space="preserve">Tax compliance ( imputed tax income/ survey income)  </t>
  </si>
  <si>
    <t>**Table 3. The distribution of survey income, tax income, and imputed tax income (2020 €).**</t>
  </si>
  <si>
    <t>Formal +informal</t>
  </si>
  <si>
    <t>Formal</t>
  </si>
  <si>
    <t>55 . **Annual income based on survey data**</t>
  </si>
  <si>
    <t>56 . sum py010g if pl145!=0 &amp; py010g!=0 &amp; pl040a==3 [aw=pb040], detail</t>
  </si>
  <si>
    <t>Statistic</t>
  </si>
  <si>
    <t xml:space="preserve">Annual income based on Survey data </t>
  </si>
  <si>
    <t>Tax annual income- observed value</t>
  </si>
  <si>
    <t xml:space="preserve">Imputed tax annual gross income </t>
  </si>
  <si>
    <t>Non Compliance</t>
  </si>
  <si>
    <t>Employee cash or near cash income</t>
  </si>
  <si>
    <t>Mean (without censoring)</t>
  </si>
  <si>
    <t>Explanation</t>
  </si>
  <si>
    <t>5% 5223.28 34.76534</t>
  </si>
  <si>
    <t>Mean (with censoring)</t>
  </si>
  <si>
    <t>.</t>
  </si>
  <si>
    <t>Average Under reporting</t>
  </si>
  <si>
    <t>10% 5741.227 34.76534 Obs 61,622</t>
  </si>
  <si>
    <t>P1</t>
  </si>
  <si>
    <t>Extremely Large Underreporting of income to tax authorities to avoid tax payments</t>
  </si>
  <si>
    <t>25% 7419.432 34.76534 Sum of Wgt. 72553421.5</t>
  </si>
  <si>
    <t>P5</t>
  </si>
  <si>
    <t>Strange</t>
  </si>
  <si>
    <t>Saturday March 23 21:50:02 2024 Page 12</t>
  </si>
  <si>
    <t>P10</t>
  </si>
  <si>
    <t>Lower than average Underreporting of income to tax authorities to avoid ta payments</t>
  </si>
  <si>
    <t>50% 9539.27 Mean 11300.37</t>
  </si>
  <si>
    <t>P25</t>
  </si>
  <si>
    <t>Large Underreporting of income to tax authorities to avoid ta payments</t>
  </si>
  <si>
    <t>Largest Std. Dev. 5392.865</t>
  </si>
  <si>
    <t>P50</t>
  </si>
  <si>
    <t>Large Underreporting of income to tax authorities to avoid tax payments</t>
  </si>
  <si>
    <t>75% 13778.94 63595.13</t>
  </si>
  <si>
    <t>P75</t>
  </si>
  <si>
    <t>Same</t>
  </si>
  <si>
    <t>90% 18018.62 63595.13 Variance 2.91e+07</t>
  </si>
  <si>
    <t>P90  </t>
  </si>
  <si>
    <t>Household surveys do not fully capture the top of the income distribution – whether due to misreporting or or various forms of non-response (i.e. refusal to participate or to provide specific information)</t>
  </si>
  <si>
    <t>95% 22258.29 63595.13 Skewness 1.82523</t>
  </si>
  <si>
    <t>P95</t>
  </si>
  <si>
    <t>99% 29677.73 63595.13 Kurtosis 10.38217</t>
  </si>
  <si>
    <t>P99</t>
  </si>
  <si>
    <t>r; t=0.11 21:46:29</t>
  </si>
  <si>
    <t>57 .</t>
  </si>
  <si>
    <t>58 . ** Tax income - estimated in tax data file**</t>
  </si>
  <si>
    <t>59 . use Data\Tax_07_2020_for_imputation, clear</t>
  </si>
  <si>
    <t>r; t=0.13 21:46:29</t>
  </si>
  <si>
    <t>60 . sum py010g, detail</t>
  </si>
  <si>
    <t>py010g</t>
  </si>
  <si>
    <t>Percentiles Smallest</t>
  </si>
  <si>
    <t>1% 322.4273 2.48021</t>
  </si>
  <si>
    <t>5% 1374.036 2.48021</t>
  </si>
  <si>
    <t>10% 2321.477 2.48021 Obs 5,994,961</t>
  </si>
  <si>
    <t>25% 5530.868 2.48021 Sum of Wgt. 5,994,961</t>
  </si>
  <si>
    <t>50% 7812.662 Mean 11164.48</t>
  </si>
  <si>
    <t>Largest Std. Dev. 15772.2</t>
  </si>
  <si>
    <t>75% 13375.77 5006450</t>
  </si>
  <si>
    <t>90% 21446.38 6381573 Variance 2.49e+08</t>
  </si>
  <si>
    <t>95% 28415.77 6419570 Skewness 100.5688</t>
  </si>
  <si>
    <t>99% 57253.17 8533344 Kurtosis 33687.5</t>
  </si>
  <si>
    <t>r; t=7.27 21:46:36</t>
  </si>
  <si>
    <t>61 .</t>
  </si>
  <si>
    <t>62 . **Imputed tax annual gross income (imputed EU-SILC)</t>
  </si>
  <si>
    <t>63 . use Data_ready\EU_SILC_imputed, clear</t>
  </si>
  <si>
    <t>r; t=0.07 21:46:36</t>
  </si>
  <si>
    <t>64 . sum taxincome if taxdata==. &amp; pl145!=0 &amp; pl040a==3 [aw=pb040], detail</t>
  </si>
  <si>
    <t>taxincome</t>
  </si>
  <si>
    <t>1% 1364.115 2.48021</t>
  </si>
  <si>
    <t>5% 5530.868 2.48021</t>
  </si>
  <si>
    <t>10% 5530.868 2.48021 Obs 55,790</t>
  </si>
  <si>
    <t>25% 6185.644 24.8021 Sum of Wgt. 65620053.5</t>
  </si>
  <si>
    <t>50% 8643.532 Mean 12050.6</t>
  </si>
  <si>
    <t>Largest Std. Dev. 12210.32</t>
  </si>
  <si>
    <t>75% 13861.89 414465.4</t>
  </si>
  <si>
    <t>90% 21823.37 442531.5 Variance 1.49e+08</t>
  </si>
  <si>
    <t>95% 29107.74 516880.7 Skewness 11.80783</t>
  </si>
  <si>
    <t>99% 56975.38 670043.6 Kurtosis 381.3356</t>
  </si>
  <si>
    <t>r; t=0.09 21:46:36</t>
  </si>
  <si>
    <t xml:space="preserve">Figure 1. The distribution of observed gross labor income in the EU-SILC. </t>
  </si>
  <si>
    <t>twoway (histogram py010g if pl145!=0 &amp; pl040a==3 &amp; pb150==2 &amp; py010g &lt;29678 &amp; _mi_m==0, fraction &gt; istogram taxincome if pl145!=0 &amp; pl040a==3 &amp; pb150==2 &amp; taxincome&lt;56975, fraction color(green%&gt; 1 "EU-SILC" 2 "Imputed tax income")) xline(5531 7441)</t>
  </si>
  <si>
    <t xml:space="preserve">Table 4. Income inequality in Romania (gross labor income, only employees). </t>
  </si>
  <si>
    <t>**Table 4. Income inequality in Romania (gross labor income, only employees).**</t>
  </si>
  <si>
    <t>**Imputed tax income**</t>
  </si>
  <si>
    <t xml:space="preserve">Indicator </t>
  </si>
  <si>
    <t xml:space="preserve">Survey data  </t>
  </si>
  <si>
    <t xml:space="preserve">Tax admin data </t>
  </si>
  <si>
    <t xml:space="preserve">Imputed tax income </t>
  </si>
  <si>
    <t>67 . **Survey data (EU-SILC)**</t>
  </si>
  <si>
    <t>80 . use Data_ready\EU_SILC_imputed, clear</t>
  </si>
  <si>
    <t xml:space="preserve">(EU – SILC) </t>
  </si>
  <si>
    <t xml:space="preserve"> (July 2020 * 12) </t>
  </si>
  <si>
    <t xml:space="preserve">(imputed EU-SILC) </t>
  </si>
  <si>
    <t>68 . inequal7 py010g if pl145!=0 &amp; pl040a==3 [aw=pb040]</t>
  </si>
  <si>
    <t>r; t=0.07 21:48:54</t>
  </si>
  <si>
    <t xml:space="preserve">Gini index </t>
  </si>
  <si>
    <t>Warning: py010g has 429 values == 0 *used* in calculations</t>
  </si>
  <si>
    <t>81 . inequal7 taxincome if pl145!=0 &amp; pl040a==3 [aw=pb040]</t>
  </si>
  <si>
    <t xml:space="preserve">Theil index </t>
  </si>
  <si>
    <t>(except for SD logs, GE(-1), GE(0) (Mean log-deviation) and GE(1) (Theil)).</t>
  </si>
  <si>
    <t>Inequality measures taxincome</t>
  </si>
  <si>
    <t xml:space="preserve">Bottom 50% income share </t>
  </si>
  <si>
    <t>Saturday March 23 21:50:02 2024 Page 13</t>
  </si>
  <si>
    <t>Relative mean deviation 0.27083</t>
  </si>
  <si>
    <t xml:space="preserve">Middle 40% income share </t>
  </si>
  <si>
    <t>Inequality measures py010g</t>
  </si>
  <si>
    <t>Coefficient of variation 1.01325</t>
  </si>
  <si>
    <t xml:space="preserve">Top 10% income share </t>
  </si>
  <si>
    <t>Relative mean deviation 0.17784</t>
  </si>
  <si>
    <t>Standard deviation of logs 0.67610</t>
  </si>
  <si>
    <t xml:space="preserve">Top 1% income share </t>
  </si>
  <si>
    <t>7.19%.</t>
  </si>
  <si>
    <t>Coefficient of variation 0.48676</t>
  </si>
  <si>
    <t>Gini coefficient 0.36994</t>
  </si>
  <si>
    <t>Standard deviation of logs 0.46458</t>
  </si>
  <si>
    <t>Mehran measure 0.47179</t>
  </si>
  <si>
    <t>Gini coefficient 0.25098</t>
  </si>
  <si>
    <t>Piesch measure 0.31901</t>
  </si>
  <si>
    <t>Mehran measure 0.34858</t>
  </si>
  <si>
    <t>Kakwani measure 0.12319</t>
  </si>
  <si>
    <t>D11 &amp; E11 updated to correct for a rounding error</t>
  </si>
  <si>
    <t>Piesch measure 0.20217</t>
  </si>
  <si>
    <t>Theil index (GE(a), a = 1) 0.27275</t>
  </si>
  <si>
    <t>Kakwani measure 0.05914</t>
  </si>
  <si>
    <t>Mean Log Deviation (GE(a), a = 0) 0.23891</t>
  </si>
  <si>
    <t>Theil index (GE(a), a = 1) 0.10097</t>
  </si>
  <si>
    <t>Entropy index (GE(a), a = -1) 0.46899</t>
  </si>
  <si>
    <t>Mean Log Deviation (GE(a), a = 0) 0.10247</t>
  </si>
  <si>
    <t>Half (Coeff.Var. squared) (GE(a), a = 2) 0.51333</t>
  </si>
  <si>
    <t>Entropy index (GE(a), a = -1) 0.15370</t>
  </si>
  <si>
    <t>Half (Coeff.Var. squared) (GE(a), a = 2) 0.11847</t>
  </si>
  <si>
    <t>r; t=0.63 21:46:37</t>
  </si>
  <si>
    <t>Table 5.Tax compliance across the sectors of the economy  (measured at median income)</t>
  </si>
  <si>
    <t>Measures From Log file and Ratio</t>
  </si>
  <si>
    <t>Log file</t>
  </si>
  <si>
    <t xml:space="preserve">Economic Sector </t>
  </si>
  <si>
    <t xml:space="preserve">NACE code </t>
  </si>
  <si>
    <t xml:space="preserve">Share of employees in the EU-SILC data </t>
  </si>
  <si>
    <r>
      <t>Tax compliance (</t>
    </r>
    <r>
      <rPr>
        <b/>
        <sz val="12"/>
        <color rgb="FFFF0000"/>
        <rFont val="Calibri"/>
        <family val="2"/>
      </rPr>
      <t>median</t>
    </r>
    <r>
      <rPr>
        <b/>
        <sz val="12"/>
        <color rgb="FF000000"/>
        <rFont val="Calibri"/>
        <family val="2"/>
      </rPr>
      <t xml:space="preserve"> imputed tax income/ </t>
    </r>
    <r>
      <rPr>
        <b/>
        <sz val="12"/>
        <color rgb="FFFF0000"/>
        <rFont val="Calibri"/>
        <family val="2"/>
      </rPr>
      <t>median</t>
    </r>
    <r>
      <rPr>
        <b/>
        <sz val="12"/>
        <color rgb="FF000000"/>
        <rFont val="Calibri"/>
        <family val="2"/>
      </rPr>
      <t xml:space="preserve"> survey income)  </t>
    </r>
  </si>
  <si>
    <t>Median survey income</t>
  </si>
  <si>
    <t>Median Imputed tax income</t>
  </si>
  <si>
    <t xml:space="preserve">Tax compliance (median imputed tax income/ median survey income)  </t>
  </si>
  <si>
    <t>Checking Differences</t>
  </si>
  <si>
    <t>**Table 5. Tax compliance across the sectors of the economy. The code summarizes the distributions &gt; e (py010g) and taxincome (taxincome). To obtain estimates reported in the Table you need to divide &gt; me by median survey income.**</t>
  </si>
  <si>
    <t xml:space="preserve">Agriculture </t>
  </si>
  <si>
    <t>a</t>
  </si>
  <si>
    <t>86 . by nace: sum py010g if pl145!=0 &amp; py010g!=0 &amp; pl040a==3 [aw=pb040], detail</t>
  </si>
  <si>
    <t xml:space="preserve">Mining, manufacturing, electricity,  and water supply </t>
  </si>
  <si>
    <t>b – e</t>
  </si>
  <si>
    <t>-&gt; nace = a</t>
  </si>
  <si>
    <t xml:space="preserve">Construction </t>
  </si>
  <si>
    <t>f</t>
  </si>
  <si>
    <t xml:space="preserve">Trade </t>
  </si>
  <si>
    <t>g</t>
  </si>
  <si>
    <t xml:space="preserve">Transport </t>
  </si>
  <si>
    <t>h</t>
  </si>
  <si>
    <t>1% 630.8636 630.8636</t>
  </si>
  <si>
    <t xml:space="preserve">Accommodation and food service </t>
  </si>
  <si>
    <t>I</t>
  </si>
  <si>
    <t>5% 5047.545 630.8636</t>
  </si>
  <si>
    <t xml:space="preserve">Information  and communication </t>
  </si>
  <si>
    <t>j</t>
  </si>
  <si>
    <t>10% 5528.537 630.8636 Obs 2,178</t>
  </si>
  <si>
    <t xml:space="preserve">Financial services </t>
  </si>
  <si>
    <t>k</t>
  </si>
  <si>
    <t>25% 7152.332 630.8636 Sum of Wgt. 2,524,184</t>
  </si>
  <si>
    <t xml:space="preserve">Real  estate, </t>
  </si>
  <si>
    <t>l–- n</t>
  </si>
  <si>
    <t>50% 8263.127 Mean 9544.536</t>
  </si>
  <si>
    <t xml:space="preserve">professional, rental </t>
  </si>
  <si>
    <t>Largest Std. Dev. 4551.932</t>
  </si>
  <si>
    <t xml:space="preserve">Public administration </t>
  </si>
  <si>
    <t>o</t>
  </si>
  <si>
    <t>75% 11175.78 29677.73</t>
  </si>
  <si>
    <t xml:space="preserve">Education </t>
  </si>
  <si>
    <t>p</t>
  </si>
  <si>
    <t>90% 15898.78 29677.73 Variance 2.07e+07</t>
  </si>
  <si>
    <t xml:space="preserve">Human health </t>
  </si>
  <si>
    <t>q</t>
  </si>
  <si>
    <t>95% 20138.46 29677.73 Skewness 1.551507</t>
  </si>
  <si>
    <t>r-u</t>
  </si>
  <si>
    <t>99% 22793.55 29677.73 Kurtosis 6.185362</t>
  </si>
  <si>
    <t>Notice sector r-u is not in table</t>
  </si>
  <si>
    <t>-&gt; nace = b - e</t>
  </si>
  <si>
    <t>1% 4283.485 34.76534</t>
  </si>
  <si>
    <t>5% 5192.772 34.76534</t>
  </si>
  <si>
    <t>10% 5299.594 34.76534 Obs 19,756</t>
  </si>
  <si>
    <t>25% 7362.196 34.76534 Sum of Wgt. 20744100.6</t>
  </si>
  <si>
    <t>50% 9538.421 Mean 9930.285</t>
  </si>
  <si>
    <t>Largest Std. Dev. 4076.151</t>
  </si>
  <si>
    <t>75% 11659.11 31797.56</t>
  </si>
  <si>
    <t>90% 15898.78 31797.56 Variance 1.66e+07</t>
  </si>
  <si>
    <t>95% 18018.62 31797.56 Skewness 1.449752</t>
  </si>
  <si>
    <t>99% 22894.25 31797.56 Kurtosis 6.352245</t>
  </si>
  <si>
    <t>-&gt; nace = f</t>
  </si>
  <si>
    <t>1% 1589.878 630.8636</t>
  </si>
  <si>
    <t>5% 5299.594 630.8636</t>
  </si>
  <si>
    <t>10% 6796.482 630.8636 Obs 5,478</t>
  </si>
  <si>
    <t>25% 8919.068 630.8636 Sum of Wgt. 6,644,837</t>
  </si>
  <si>
    <t>50% 10703.06 Mean 11238.11</t>
  </si>
  <si>
    <t>Largest Std. Dev. 4435.055</t>
  </si>
  <si>
    <t>75% 13778.94 29677.73</t>
  </si>
  <si>
    <t>90% 15898.78 29677.73 Variance 1.97e+07</t>
  </si>
  <si>
    <t>95% 18018.62 29677.73 Skewness 1.365523</t>
  </si>
  <si>
    <t>99% 29677.73 29677.73 Kurtosis 7.170096</t>
  </si>
  <si>
    <t>Saturday March 23 21:50:03 2024 Page 16</t>
  </si>
  <si>
    <t>-&gt; nace = g</t>
  </si>
  <si>
    <t>1% 3642.941 952.655</t>
  </si>
  <si>
    <t>5% 5159.685 952.655</t>
  </si>
  <si>
    <t>10% 5299.594 952.655 Obs 10,615</t>
  </si>
  <si>
    <t>25% 7292.241 952.655 Sum of Wgt. 12312895.6</t>
  </si>
  <si>
    <t>50% 8479.351 Mean 9187.403</t>
  </si>
  <si>
    <t>Largest Std. Dev. 3735.097</t>
  </si>
  <si>
    <t>75% 10599.19 42396.75</t>
  </si>
  <si>
    <t>90% 13778.94 42396.75 Variance 1.40e+07</t>
  </si>
  <si>
    <t>95% 15898.78 42396.75 Skewness 2.550594</t>
  </si>
  <si>
    <t>99% 22258.29 42396.75 Kurtosis 16.84975</t>
  </si>
  <si>
    <t>-&gt; nace = h</t>
  </si>
  <si>
    <t>1% 4769.21 1271.479</t>
  </si>
  <si>
    <t>5% 5850.752 1271.479</t>
  </si>
  <si>
    <t>10% 7292.241 1271.479 Obs 4,818</t>
  </si>
  <si>
    <t>25% 9539.27 1271.479 Sum of Wgt. 5,291,095</t>
  </si>
  <si>
    <t>50% 11659.11 Mean 11818.33</t>
  </si>
  <si>
    <t>Largest Std. Dev. 4439.754</t>
  </si>
  <si>
    <t>90% 17111.33 29677.73 Variance 1.97e+07</t>
  </si>
  <si>
    <t>95% 20138.46 29677.73 Skewness 1.222539</t>
  </si>
  <si>
    <t>99% 29676.88 29677.73 Kurtosis 5.968927</t>
  </si>
  <si>
    <t>-&gt; nace = i</t>
  </si>
  <si>
    <t>1% 2173.717 2173.717</t>
  </si>
  <si>
    <t>5% 4340.368 2173.717</t>
  </si>
  <si>
    <t>10% 5047.333 2173.717 Obs 1,155</t>
  </si>
  <si>
    <t>25% 5561.712 2173.717 Sum of Wgt. 1,940,940</t>
  </si>
  <si>
    <t>50% 9452.355 Mean 8803.744</t>
  </si>
  <si>
    <t>Largest Std. Dev. 3927.995</t>
  </si>
  <si>
    <t>75% 9539.27 29677.73</t>
  </si>
  <si>
    <t>90% 12507.04 29677.73 Variance 1.54e+07</t>
  </si>
  <si>
    <t>95% 14414.48 29677.73 Skewness 1.905942</t>
  </si>
  <si>
    <t>99% 24378.13 29677.73 Kurtosis 10.28425</t>
  </si>
  <si>
    <t>-&gt; nace = j</t>
  </si>
  <si>
    <t>1% 3709.716 47.56916</t>
  </si>
  <si>
    <t>5% 5735.75 47.56916</t>
  </si>
  <si>
    <t>10% 7419.432 47.56916 Obs 1,386</t>
  </si>
  <si>
    <t>25% 11523.63 47.56916 Sum of Wgt. 2,693,984</t>
  </si>
  <si>
    <t>50% 15898.78 Mean 16438.48</t>
  </si>
  <si>
    <t>Largest Std. Dev. 6557.304</t>
  </si>
  <si>
    <t>75% 22258.29 29677.73</t>
  </si>
  <si>
    <t>90% 24378.13 29677.73 Variance 4.30e+07</t>
  </si>
  <si>
    <t>95% 25635.81 29677.73 Skewness -.0322983</t>
  </si>
  <si>
    <t>99% 29677.73 29677.73 Kurtosis 2.099928</t>
  </si>
  <si>
    <t>Saturday March 23 21:50:03 2024 Page 17</t>
  </si>
  <si>
    <t>-&gt; nace = k</t>
  </si>
  <si>
    <t>1% 5121.528 1271.903</t>
  </si>
  <si>
    <t>5% 6571.497 1271.903</t>
  </si>
  <si>
    <t>10% 7419.432 1271.903 Obs 968</t>
  </si>
  <si>
    <t>25% 10599.19 1271.903 Sum of Wgt. 1,182,180</t>
  </si>
  <si>
    <t>50% 13778.94 Mean 13781.56</t>
  </si>
  <si>
    <t>Largest Std. Dev. 5104.653</t>
  </si>
  <si>
    <t>75% 18018.62 29677.73</t>
  </si>
  <si>
    <t>90% 20138.46 29677.73 Variance 2.61e+07</t>
  </si>
  <si>
    <t>95% 22258.29 29677.73 Skewness .5486376</t>
  </si>
  <si>
    <t>99% 29677.73 29677.73 Kurtosis 3.555843</t>
  </si>
  <si>
    <t>-&gt; nace = l - n</t>
  </si>
  <si>
    <t>1% 5140.606 4955.121</t>
  </si>
  <si>
    <t>5% 6147.529 4955.121</t>
  </si>
  <si>
    <t>10% 7419.432 4955.121 Obs 3,278</t>
  </si>
  <si>
    <t>25% 9539.27 4955.121 Sum of Wgt. 4,654,554</t>
  </si>
  <si>
    <t>50% 11659.11 Mean 14270.96</t>
  </si>
  <si>
    <t>Largest Std. Dev. 7542.12</t>
  </si>
  <si>
    <t>75% 16847.41 63595.13</t>
  </si>
  <si>
    <t>90% 22258.29 63595.13 Variance 5.69e+07</t>
  </si>
  <si>
    <t>95% 29677.73 63595.13 Skewness 2.850668</t>
  </si>
  <si>
    <t>99% 33917.4 63595.13 Kurtosis 17.39742</t>
  </si>
  <si>
    <t>-&gt; nace = o</t>
  </si>
  <si>
    <t>1% 2119.838 1271.903</t>
  </si>
  <si>
    <t>5% 6253.521 1271.903</t>
  </si>
  <si>
    <t>10% 8046.903 1271.903 Obs 3,311</t>
  </si>
  <si>
    <t>25% 11657.83 1271.903 Sum of Wgt. 4,247,850</t>
  </si>
  <si>
    <t>50% 13778.94 Mean 14817.83</t>
  </si>
  <si>
    <t>Largest Std. Dev. 5906.894</t>
  </si>
  <si>
    <t>75% 17976.22 30801.24</t>
  </si>
  <si>
    <t>90% 22258.29 30801.24 Variance 3.49e+07</t>
  </si>
  <si>
    <t>95% 29677.73 30801.24 Skewness .7212021</t>
  </si>
  <si>
    <t>99% 29677.73 30801.24 Kurtosis 3.730395</t>
  </si>
  <si>
    <t>-&gt; nace = p</t>
  </si>
  <si>
    <t>1% 2967.773 971.5922</t>
  </si>
  <si>
    <t>5% 6058.496 971.5922</t>
  </si>
  <si>
    <t>10% 7419.432 971.5922 Obs 2,893</t>
  </si>
  <si>
    <t>25% 9539.27 971.5922 Sum of Wgt. 3,424,531</t>
  </si>
  <si>
    <t>50% 12180.59 Mean 13096.93</t>
  </si>
  <si>
    <t>Largest Std. Dev. 5241.156</t>
  </si>
  <si>
    <t>75% 14838.86 50876.1</t>
  </si>
  <si>
    <t>90% 18018.62 50876.1 Variance 2.75e+07</t>
  </si>
  <si>
    <t>95% 20138.46 50876.1 Skewness 2.085992</t>
  </si>
  <si>
    <t>99% 29677.73 50876.1 Kurtosis 14.34413</t>
  </si>
  <si>
    <t>Saturday March 23 21:50:03 2024 Page 18</t>
  </si>
  <si>
    <t>-&gt; nace = q</t>
  </si>
  <si>
    <t>1% 1271.903 317.9756</t>
  </si>
  <si>
    <t>5% 5032.495 317.9756</t>
  </si>
  <si>
    <t>10% 6079.694 317.9756 Obs 4,092</t>
  </si>
  <si>
    <t>25% 9496.872 317.9756 Sum of Wgt. 4,606,181</t>
  </si>
  <si>
    <t>50% 12507.04 Mean 14112.09</t>
  </si>
  <si>
    <t>Largest Std. Dev. 7077.259</t>
  </si>
  <si>
    <t>75% 17806.64 36885.18</t>
  </si>
  <si>
    <t>90% 27555.23 36885.18 Variance 5.01e+07</t>
  </si>
  <si>
    <t>95% 29677.73 36885.18 Skewness .842075</t>
  </si>
  <si>
    <t>99% 29677.73 36885.18 Kurtosis 3.202032</t>
  </si>
  <si>
    <t>-&gt; nace = r - u</t>
  </si>
  <si>
    <t>1% 2114.75 1589.878</t>
  </si>
  <si>
    <t>5% 5087.61 1589.878</t>
  </si>
  <si>
    <t>10% 5299.594 1589.878 Obs 1,694</t>
  </si>
  <si>
    <t>25% 7105.696 1589.878 Sum of Wgt. 2,286,090</t>
  </si>
  <si>
    <t>50% 9412.079 Mean 9874.944</t>
  </si>
  <si>
    <t>Largest Std. Dev. 4817.437</t>
  </si>
  <si>
    <t>75% 11659.11 29677.73</t>
  </si>
  <si>
    <t>90% 13778.94 29677.73 Variance 2.32e+07</t>
  </si>
  <si>
    <t>95% 21194.14 29677.73 Skewness 1.85483</t>
  </si>
  <si>
    <t>99% 29677.73 29677.73 Kurtosis 7.565563</t>
  </si>
  <si>
    <t>-&gt; nace = .</t>
  </si>
  <si>
    <t>no observations</t>
  </si>
  <si>
    <t>r; t=0.07 21:48:57</t>
  </si>
  <si>
    <t>87 . by nace: sum taxincome if pl145!=0 &amp; pl040a==3 [aw=pb040], detail</t>
  </si>
  <si>
    <t>1% 424.1159 86.80735</t>
  </si>
  <si>
    <t>5% 2033.772 126.4907</t>
  </si>
  <si>
    <t>10% 5530.868 215.7783 Obs 1,960</t>
  </si>
  <si>
    <t>25% 5828.494 240.5804 Sum of Wgt. 2,282,191</t>
  </si>
  <si>
    <t>50% 7629.126 Mean 10059.98</t>
  </si>
  <si>
    <t>Largest Std. Dev. 10043.59</t>
  </si>
  <si>
    <t>75% 10925.33 106242.3</t>
  </si>
  <si>
    <t>90% 17264.74 120290.2 Variance 1.01e+08</t>
  </si>
  <si>
    <t>95% 21892.81 161749.4 Skewness 8.943596</t>
  </si>
  <si>
    <t>99% 53904.88 323322.7 Kurtosis 170.1204</t>
  </si>
  <si>
    <t>Saturday March 23 21:50:03 2024 Page 19</t>
  </si>
  <si>
    <t>1% 1274.828 2.48021</t>
  </si>
  <si>
    <t>5% 5530.868 24.8021</t>
  </si>
  <si>
    <t>10% 5530.868 59.52504 Obs 17,940</t>
  </si>
  <si>
    <t>25% 6200.525 64.48546 Sum of Wgt. 18846809.1</t>
  </si>
  <si>
    <t>50% 8120.208 Mean 10865.1</t>
  </si>
  <si>
    <t>Largest Std. Dev. 10087.98</t>
  </si>
  <si>
    <t>75% 12115.83 211470.1</t>
  </si>
  <si>
    <t>90% 18938.88 363373.1 Variance 1.02e+08</t>
  </si>
  <si>
    <t>95% 25441.99 414465.4 Skewness 13.66947</t>
  </si>
  <si>
    <t>99% 46486.57 516880.7 Kurtosis 482.2563</t>
  </si>
  <si>
    <t>1% 1458.364 37.20315</t>
  </si>
  <si>
    <t>5% 5530.868 49.6042</t>
  </si>
  <si>
    <t>10% 5530.868 124.0105 Obs 4,960</t>
  </si>
  <si>
    <t>25% 5927.702 124.0105 Sum of Wgt. 6,012,127</t>
  </si>
  <si>
    <t>50% 7926.751 Mean 10547.35</t>
  </si>
  <si>
    <t>Largest Std. Dev. 13759.75</t>
  </si>
  <si>
    <t>75% 11535.46 97494.58</t>
  </si>
  <si>
    <t>90% 17172.97 102668.3 Variance 1.89e+08</t>
  </si>
  <si>
    <t>95% 23777.77 164767.8 Skewness 31.28705</t>
  </si>
  <si>
    <t>99% 46543.62 670043.6 Kurtosis 1452.614</t>
  </si>
  <si>
    <t>1% 1245.065 2.48021</t>
  </si>
  <si>
    <t>5% 5530.868 59.52504</t>
  </si>
  <si>
    <t>10% 5530.868 59.52504 Obs 9,620</t>
  </si>
  <si>
    <t>25% 5865.697 64.48546 Sum of Wgt. 11153881</t>
  </si>
  <si>
    <t>50% 8189.653 Mean 11336.7</t>
  </si>
  <si>
    <t>Largest Std. Dev. 10278.67</t>
  </si>
  <si>
    <t>75% 13080.63 164194.9</t>
  </si>
  <si>
    <t>90% 20709.75 170095.3 Variance 1.06e+08</t>
  </si>
  <si>
    <t>95% 26930.12 183753.8 Skewness 6.555095</t>
  </si>
  <si>
    <t>99% 48329.37 211460.2 Kurtosis 86.38974</t>
  </si>
  <si>
    <t>1% 1294.67 49.6042</t>
  </si>
  <si>
    <t>10% 5530.868 124.0105 Obs 4,370</t>
  </si>
  <si>
    <t>25% 5880.578 173.6147 Sum of Wgt. 4,796,687</t>
  </si>
  <si>
    <t>50% 7966.435 Mean 10985.51</t>
  </si>
  <si>
    <t>Largest Std. Dev. 9088.516</t>
  </si>
  <si>
    <t>75% 12780.52 145094.8</t>
  </si>
  <si>
    <t>90% 20491.49 173456 Variance 8.26e+07</t>
  </si>
  <si>
    <t>95% 26121.57 200874.7 Skewness 6.154273</t>
  </si>
  <si>
    <t>99% 44653.7 205252.3 Kurtosis 91.01068</t>
  </si>
  <si>
    <t>Saturday March 23 21:50:03 2024 Page 20</t>
  </si>
  <si>
    <t>1% 744.063 66.96567</t>
  </si>
  <si>
    <t>5% 2008.97 243.0606</t>
  </si>
  <si>
    <t>10% 4863.692 272.8231 Obs 1,050</t>
  </si>
  <si>
    <t>25% 5585.433 290.1846 Sum of Wgt. 1,762,946</t>
  </si>
  <si>
    <t>50% 7730.814 Mean 12225.08</t>
  </si>
  <si>
    <t>Largest Std. Dev. 16883.1</t>
  </si>
  <si>
    <t>75% 13678.36 72784.24</t>
  </si>
  <si>
    <t>90% 21406.69 73136.43 Variance 2.85e+08</t>
  </si>
  <si>
    <t>95% 34770.06 116316.9 Skewness 7.989816</t>
  </si>
  <si>
    <t>99% 62942.77 205463.1 Kurtosis 87.1737</t>
  </si>
  <si>
    <t>1% 1684.063 238.1002</t>
  </si>
  <si>
    <t>5% 5411.818 240.5804</t>
  </si>
  <si>
    <t>10% 5530.868 240.5804 Obs 1,260</t>
  </si>
  <si>
    <t>25% 6470.868 322.4273 Sum of Wgt. 2,449,076</t>
  </si>
  <si>
    <t>50% 10449.13 Mean 15211.04</t>
  </si>
  <si>
    <t>Largest Std. Dev. 18970.41</t>
  </si>
  <si>
    <t>75% 16934.87 177193.6</t>
  </si>
  <si>
    <t>90% 29722.84 209533.1 Variance 3.60e+08</t>
  </si>
  <si>
    <t>95% 42582.73 211986 Skewness 10.07549</t>
  </si>
  <si>
    <t>99% 75624.09 442531.5 Kurtosis 188.4748</t>
  </si>
  <si>
    <t>1% 2073.456 830.8704</t>
  </si>
  <si>
    <t>5% 5530.868 1659.26</t>
  </si>
  <si>
    <t>10% 5543.27 1659.26 Obs 880</t>
  </si>
  <si>
    <t>25% 6205.485 1659.26 Sum of Wgt. 1,074,709</t>
  </si>
  <si>
    <t>50% 10600.42 Mean 13840.55</t>
  </si>
  <si>
    <t>Largest Std. Dev. 12616.02</t>
  </si>
  <si>
    <t>75% 16706.7 110260.2</t>
  </si>
  <si>
    <t>90% 24963.31 111917 Variance 1.59e+08</t>
  </si>
  <si>
    <t>95% 36729.43 137426 Skewness 5.52155</t>
  </si>
  <si>
    <t>99% 62005.25 217529.3 Kurtosis 63.23575</t>
  </si>
  <si>
    <t>1% 1904.801 32.24273</t>
  </si>
  <si>
    <t>5% 5530.868 124.0105</t>
  </si>
  <si>
    <t>10% 5530.868 233.1397 Obs 2,940</t>
  </si>
  <si>
    <t>25% 6277.412 240.5804 Sum of Wgt. 4,135,630</t>
  </si>
  <si>
    <t>50% 9814.191 Mean 14550.8</t>
  </si>
  <si>
    <t>Largest Std. Dev. 17382.61</t>
  </si>
  <si>
    <t>75% 17063.85 257701.3</t>
  </si>
  <si>
    <t>90% 26592.81 260999.9 Variance 3.02e+08</t>
  </si>
  <si>
    <t>95% 39886.74 365213.4 Skewness 8.575268</t>
  </si>
  <si>
    <t>99% 69490.52 381535.7 Kurtosis 131.1504</t>
  </si>
  <si>
    <t>Saturday March 23 21:50:03 2024 Page 21</t>
  </si>
  <si>
    <t>1% 1376.517 2.48021</t>
  </si>
  <si>
    <t>5% 5530.868 104.1688</t>
  </si>
  <si>
    <t>10% 5530.868 183.5355 Obs 2,980</t>
  </si>
  <si>
    <t>25% 6761.052 414.1951 Sum of Wgt. 3,830,671</t>
  </si>
  <si>
    <t>50% 11272.55 Mean 14669.2</t>
  </si>
  <si>
    <t>Largest Std. Dev. 13092.42</t>
  </si>
  <si>
    <t>75% 17864.95 115381.9</t>
  </si>
  <si>
    <t>90% 26696.98 132252.2 Variance 1.71e+08</t>
  </si>
  <si>
    <t>95% 36379.72 136369.4 Skewness 4.021538</t>
  </si>
  <si>
    <t>99% 66454.75 191023.3 Kurtosis 33.34232</t>
  </si>
  <si>
    <t>1% 1659.26 446.4378</t>
  </si>
  <si>
    <t>5% 4060.104 637.4139</t>
  </si>
  <si>
    <t>10% 5530.868 691.9786 Obs 2,610</t>
  </si>
  <si>
    <t>25% 7103.321 721.7411 Sum of Wgt. 3,052,509</t>
  </si>
  <si>
    <t>50% 11456.09 Mean 14096.77</t>
  </si>
  <si>
    <t>Largest Std. Dev. 10837.7</t>
  </si>
  <si>
    <t>75% 17713.66 83166.4</t>
  </si>
  <si>
    <t>90% 25345.27 84984.4 Variance 1.17e+08</t>
  </si>
  <si>
    <t>95% 31029.91 93821.38 Skewness 2.880641</t>
  </si>
  <si>
    <t>99% 62731.95 141736.6 Kurtosis 17.73554</t>
  </si>
  <si>
    <t>1% 1279.788 173.6147</t>
  </si>
  <si>
    <t>5% 3125.065 275.3033</t>
  </si>
  <si>
    <t>10% 5530.868 295.145 Obs 3,700</t>
  </si>
  <si>
    <t>25% 6914.826 446.4378 Sum of Wgt. 4,172,797</t>
  </si>
  <si>
    <t>50% 10982.37 Mean 14151.9</t>
  </si>
  <si>
    <t>Largest Std. Dev. 12016.67</t>
  </si>
  <si>
    <t>75% 16912.55 101192.6</t>
  </si>
  <si>
    <t>90% 25682.57 111321.7 Variance 1.44e+08</t>
  </si>
  <si>
    <t>95% 34941.2 123794.7 Skewness 3.077605</t>
  </si>
  <si>
    <t>99% 66851.58 132897.1 Kurtosis 17.06488</t>
  </si>
  <si>
    <t>1% 1659.26 181.0553</t>
  </si>
  <si>
    <t>5% 3358.204 319.9471</t>
  </si>
  <si>
    <t>10% 5530.868 364.5909 Obs 1,520</t>
  </si>
  <si>
    <t>25% 6483.269 424.1159 Sum of Wgt. 2,050,021</t>
  </si>
  <si>
    <t>50% 10625.22 Mean 13825.52</t>
  </si>
  <si>
    <t>Largest Std. Dev. 12593.16</t>
  </si>
  <si>
    <t>75% 16565.32 105198.1</t>
  </si>
  <si>
    <t>90% 25623.05 119955.4 Variance 1.59e+08</t>
  </si>
  <si>
    <t>95% 33966.48 143301.6 Skewness 4.1679</t>
  </si>
  <si>
    <t>99% 67092.16 197424.7 Kurtosis 33.91181</t>
  </si>
  <si>
    <t>Saturday March 23 21:50:04 2024 Page 22</t>
  </si>
  <si>
    <t>Table 6. Tax compliance:“"cel”" approach, men (measured at median income)</t>
  </si>
  <si>
    <t>Age/region</t>
  </si>
  <si>
    <r>
      <t>&lt;30</t>
    </r>
    <r>
      <rPr>
        <b/>
        <sz val="12"/>
        <color rgb="FF000000"/>
        <rFont val="Calibri"/>
        <family val="2"/>
      </rPr>
      <t xml:space="preserve"> </t>
    </r>
  </si>
  <si>
    <r>
      <t>30 – 39</t>
    </r>
    <r>
      <rPr>
        <b/>
        <sz val="12"/>
        <color rgb="FF000000"/>
        <rFont val="Calibri"/>
        <family val="2"/>
      </rPr>
      <t xml:space="preserve"> </t>
    </r>
  </si>
  <si>
    <r>
      <t>40–- 49</t>
    </r>
    <r>
      <rPr>
        <b/>
        <sz val="12"/>
        <color rgb="FF000000"/>
        <rFont val="Calibri"/>
        <family val="2"/>
      </rPr>
      <t xml:space="preserve"> </t>
    </r>
  </si>
  <si>
    <r>
      <t>50-59</t>
    </r>
    <r>
      <rPr>
        <b/>
        <sz val="12"/>
        <color rgb="FF000000"/>
        <rFont val="Calibri"/>
        <family val="2"/>
      </rPr>
      <t xml:space="preserve"> </t>
    </r>
  </si>
  <si>
    <t>**Table 6. Tax compliance: "cell" approach, men.</t>
  </si>
  <si>
    <r>
      <t>RO1 (North)</t>
    </r>
    <r>
      <rPr>
        <b/>
        <sz val="12"/>
        <color rgb="FF000000"/>
        <rFont val="Calibri"/>
        <family val="2"/>
      </rPr>
      <t xml:space="preserve"> </t>
    </r>
  </si>
  <si>
    <t>90 .</t>
  </si>
  <si>
    <r>
      <t>RO2 (East)</t>
    </r>
    <r>
      <rPr>
        <b/>
        <sz val="12"/>
        <color rgb="FF000000"/>
        <rFont val="Calibri"/>
        <family val="2"/>
      </rPr>
      <t xml:space="preserve"> </t>
    </r>
  </si>
  <si>
    <t>91 . ** The code summarizes the distributionof gross labor income in EU-SILC (py010g), and imputed &gt; 5 age groups and 4 regions. To obtain estimates reported in the Table you need to divide median &gt; an survey income in each cell**</t>
  </si>
  <si>
    <r>
      <t>RO3 (South)</t>
    </r>
    <r>
      <rPr>
        <b/>
        <sz val="12"/>
        <color rgb="FF000000"/>
        <rFont val="Calibri"/>
        <family val="2"/>
      </rPr>
      <t xml:space="preserve"> </t>
    </r>
  </si>
  <si>
    <t>92 . **age=1*</t>
  </si>
  <si>
    <r>
      <t>RO4 (West)</t>
    </r>
    <r>
      <rPr>
        <b/>
        <sz val="12"/>
        <color rgb="FF000000"/>
        <rFont val="Calibri"/>
        <family val="2"/>
      </rPr>
      <t xml:space="preserve"> </t>
    </r>
  </si>
  <si>
    <t>93 . sum py010g if pl145!=0 &amp; pl040a==3 &amp; pb150==1 &amp; db040_encode==1 &amp; age_group_10==1 [aw=pb040], Employee cash or near cash income</t>
  </si>
  <si>
    <t xml:space="preserve">Median Imputed tax income </t>
  </si>
  <si>
    <t>1% 34.76534 0</t>
  </si>
  <si>
    <t>5% 5130.007 0</t>
  </si>
  <si>
    <t>10% 5299.594 0 Obs 1,023</t>
  </si>
  <si>
    <t>25% 7381.274 0 Sum of Wgt. 1,286,436</t>
  </si>
  <si>
    <t>50% 9327.285 Mean 9239.834</t>
  </si>
  <si>
    <t>Largest Std. Dev. 3220.728</t>
  </si>
  <si>
    <t>75% 11654.02 18018.62</t>
  </si>
  <si>
    <t>90% 14287.71 18018.62 Variance 1.04e+07</t>
  </si>
  <si>
    <t>95% 15898.78 18018.62 Skewness .3644677</t>
  </si>
  <si>
    <t>Ratio</t>
  </si>
  <si>
    <t>99% 15941.18 18018.62 Kurtosis 3.340894</t>
  </si>
  <si>
    <t>r; t=0.09 21:48:57</t>
  </si>
  <si>
    <t>94 . sum taxincome if pl145!=0 &amp; pl040a==3 &amp; pb150==1 &amp; db040_encode==1 &amp; age_group_10==1 [aw=pb040], taxincome</t>
  </si>
  <si>
    <t>1% 481.1607 86.80735</t>
  </si>
  <si>
    <t>5% 2755.513 240.5804</t>
  </si>
  <si>
    <t>10% 5530.868 248.021 Obs 910</t>
  </si>
  <si>
    <t>25% 5922.742 265.3825 Sum of Wgt. 1,142,017</t>
  </si>
  <si>
    <t>50% 7936.672 Mean 9758.633</t>
  </si>
  <si>
    <t>Largest Std. Dev. 7453.092</t>
  </si>
  <si>
    <t>75% 11309.76 69874.95</t>
  </si>
  <si>
    <t>90% 15573.24 70356.12 Variance 5.55e+07</t>
  </si>
  <si>
    <t>95% 19973.13 74406.3 Skewness 4.699567</t>
  </si>
  <si>
    <t>99% 44460.25 95872.52 Kurtosis 38.39385</t>
  </si>
  <si>
    <t>95 .</t>
  </si>
  <si>
    <t>96 . sum py010g if pl145!=0 &amp; pl040a==3 &amp; pb150==1 &amp; db040_encode==2 &amp; age_group_10==1 [aw=pb040], Employee cash or near cash income</t>
  </si>
  <si>
    <t>1% 0 0</t>
  </si>
  <si>
    <t>5% 4340.368 0</t>
  </si>
  <si>
    <t>10% 6182.86 0 Obs 1,309</t>
  </si>
  <si>
    <t>25% 7419.432 0 Sum of Wgt. 2,140,930</t>
  </si>
  <si>
    <t>50% 9539.27 Mean 10896.45</t>
  </si>
  <si>
    <t>Largest Std. Dev. 5437.997</t>
  </si>
  <si>
    <t>75% 11924.09 29677.73</t>
  </si>
  <si>
    <t>90% 16847.41 29677.73 Variance 2.96e+07</t>
  </si>
  <si>
    <t>95% 22793.55 29677.73 Skewness 1.489218</t>
  </si>
  <si>
    <t>99% 29677.73 29677.73 Kurtosis 6.337699</t>
  </si>
  <si>
    <t>Saturday March 23 21:50:04 2024 Page 23</t>
  </si>
  <si>
    <t>97 . sum taxincome if pl145!=0 &amp; pl040a==3 &amp; pb150==1 &amp; db040_encode==2 &amp; age_group_10==1 [aw=pb040], taxincome</t>
  </si>
  <si>
    <t>1% 773.8255 124.0105</t>
  </si>
  <si>
    <t>5% 3125.065 173.6147</t>
  </si>
  <si>
    <t>10% 5530.868 223.2189 Obs 1,170</t>
  </si>
  <si>
    <t>25% 5828.494 255.4616 Sum of Wgt. 1,908,879</t>
  </si>
  <si>
    <t>50% 7780.419 Mean 10032.09</t>
  </si>
  <si>
    <t>Largest Std. Dev. 7741.237</t>
  </si>
  <si>
    <t>75% 11597.46 69696.38</t>
  </si>
  <si>
    <t>90% 17748.38 73136.43 Variance 5.99e+07</t>
  </si>
  <si>
    <t>95% 23363.58 78501.13 Skewness 4.265122</t>
  </si>
  <si>
    <t>99% 38879.77 119955.4 Kurtosis 37.74425</t>
  </si>
  <si>
    <t>r; t=0.08 21:48:57</t>
  </si>
  <si>
    <t>98 .</t>
  </si>
  <si>
    <t>99 . sum py010g if pl145!=0 &amp; pl040a==3 &amp; pb150==1 &amp; db040_encode==3 &amp; age_group_10==1 [aw=pb040], Employee cash or near cash income</t>
  </si>
  <si>
    <t>5% 5140.606 0</t>
  </si>
  <si>
    <t>10% 5151.206 0 Obs 1,023</t>
  </si>
  <si>
    <t>25% 7262.563 0 Sum of Wgt. 1,728,554</t>
  </si>
  <si>
    <t>50% 9920.84 Mean 10600.2</t>
  </si>
  <si>
    <t>Largest Std. Dev. 4941.138</t>
  </si>
  <si>
    <t>75% 12719.03 23318.21</t>
  </si>
  <si>
    <t>90% 20138.46 23318.21 Variance 2.44e+07</t>
  </si>
  <si>
    <t>95% 20138.46 23318.21 Skewness .5818954</t>
  </si>
  <si>
    <t>99% 22793.55 23318.21 Kurtosis 3.240553</t>
  </si>
  <si>
    <t>100 . sum taxincome if pl145!=0 &amp; pl040a==3 &amp; pb150==1 &amp; db040_encode==3 &amp; age_group_10==1 [aw=pb040], taxincome</t>
  </si>
  <si>
    <t>1% 922.6381 64.48546</t>
  </si>
  <si>
    <t>5% 5530.868 223.2189</t>
  </si>
  <si>
    <t>10% 5530.868 277.7835 Obs 900</t>
  </si>
  <si>
    <t>25% 5989.707 277.7835 Sum of Wgt. 1,535,381</t>
  </si>
  <si>
    <t>50% 8680.735 Mean 11694.21</t>
  </si>
  <si>
    <t>Largest Std. Dev. 9111.103</t>
  </si>
  <si>
    <t>75% 13695.72 65470.1</t>
  </si>
  <si>
    <t>90% 21694.4 69163.13 Variance 8.30e+07</t>
  </si>
  <si>
    <t>95% 30402.41 85329.15 Skewness 2.986677</t>
  </si>
  <si>
    <t>99% 44246.95 94352.15 Kurtosis 17.98356</t>
  </si>
  <si>
    <t>101 .</t>
  </si>
  <si>
    <t>102 . sum py010g if pl145!=0 &amp; pl040a==3 &amp; pb150==1 &amp; db040_encode==4 &amp; age_group_10==1 [aw=pb040], Employee cash or near cash income</t>
  </si>
  <si>
    <t>1% 2445.586 2445.586</t>
  </si>
  <si>
    <t>5% 5153.325 2445.586</t>
  </si>
  <si>
    <t>10% 5298.746 2445.586 Obs 770</t>
  </si>
  <si>
    <t>25% 7336.758 2445.586 Sum of Wgt. 818,997.58</t>
  </si>
  <si>
    <t>Saturday March 23 21:50:04 2024 Page 24</t>
  </si>
  <si>
    <t>50% 9327.285 Mean 10194.52</t>
  </si>
  <si>
    <t>Largest Std. Dev. 5253.908</t>
  </si>
  <si>
    <t>75% 11658.68 24590.12</t>
  </si>
  <si>
    <t>90% 16110.77 24590.12 Variance 2.76e+07</t>
  </si>
  <si>
    <t>95% 24378.13 24590.12 Skewness 1.419604</t>
  </si>
  <si>
    <t>99% 24590.12 24590.12 Kurtosis 4.501799</t>
  </si>
  <si>
    <t>103 . sum taxincome if pl145!=0 &amp; pl040a==3 &amp; pb150==1 &amp; db040_encode==4 &amp; age_group_10==1 [aw=pb040], taxincome</t>
  </si>
  <si>
    <t>1% 1659.26 141.372</t>
  </si>
  <si>
    <t>5% 5039.787 322.4273</t>
  </si>
  <si>
    <t>10% 5530.868 446.4378 Obs 690</t>
  </si>
  <si>
    <t>25% 5642.478 620.0525 Sum of Wgt. 740,484.38</t>
  </si>
  <si>
    <t>50% 8162.371 Mean 11076.19</t>
  </si>
  <si>
    <t>Largest Std. Dev. 9175.196</t>
  </si>
  <si>
    <t>75% 12820.21 54534.86</t>
  </si>
  <si>
    <t>90% 20417.09 58994.27 Variance 8.42e+07</t>
  </si>
  <si>
    <t>95% 26694.5 72355.16 Skewness 3.889041</t>
  </si>
  <si>
    <t>99% 47642.36 83600.44 Kurtosis 25.99321</t>
  </si>
  <si>
    <t>104 .</t>
  </si>
  <si>
    <t>105 . *age=2*</t>
  </si>
  <si>
    <t>106 . sum py010g if pl145!=0 &amp; pl040a==3 &amp; pb150==1 &amp; db040_encode==1 &amp; age_group_10==2 [aw=pb040], Employee cash or near cash income</t>
  </si>
  <si>
    <t>1% 5083.371 2955.054</t>
  </si>
  <si>
    <t>5% 5299.594 2955.054</t>
  </si>
  <si>
    <t>10% 7101.456 2955.054 Obs 2,057</t>
  </si>
  <si>
    <t>25% 9327.285 2955.054 Sum of Wgt. 3,292,151</t>
  </si>
  <si>
    <t>50% 11659.11 Mean 11697.47</t>
  </si>
  <si>
    <t>Largest Std. Dev. 4285.962</t>
  </si>
  <si>
    <t>90% 16449.94 29677.73 Variance 1.84e+07</t>
  </si>
  <si>
    <t>95% 21198.38 29677.73 Skewness .893291</t>
  </si>
  <si>
    <t>99% 22258.29 29677.73 Kurtosis 4.208657</t>
  </si>
  <si>
    <t>107 . sum taxincome if pl145!=0 &amp; pl040a==3 &amp; pb150==1 &amp; db040_encode==1 &amp; age_group_10==2 [aw=pb040], taxincome</t>
  </si>
  <si>
    <t>1% 786.2266 126.4907</t>
  </si>
  <si>
    <t>5% 3603.745 228.1793</t>
  </si>
  <si>
    <t>10% 5530.868 265.3825 Obs 1,850</t>
  </si>
  <si>
    <t>25% 5828.494 277.7835 Sum of Wgt. 2,973,865</t>
  </si>
  <si>
    <t>50% 7790.339 Mean 10359.73</t>
  </si>
  <si>
    <t>Largest Std. Dev. 11815.16</t>
  </si>
  <si>
    <t>75% 11768.6 87628.3</t>
  </si>
  <si>
    <t>90% 17713.66 164767.8 Variance 1.40e+08</t>
  </si>
  <si>
    <t>95% 23886.9 173456 Skewness 18.06879</t>
  </si>
  <si>
    <t>99% 47047.1 365213.4 Kurtosis 504.2074</t>
  </si>
  <si>
    <t>Saturday March 23 21:50:04 2024 Page 25</t>
  </si>
  <si>
    <t>108 .</t>
  </si>
  <si>
    <t>109 . sum py010g if pl145!=0 &amp; pl040a==3 &amp; pb150==1 &amp; db040_encode==2 &amp; age_group_10==2 [aw=pb040], Employee cash or near cash income</t>
  </si>
  <si>
    <t>5% 4542.194 0</t>
  </si>
  <si>
    <t>10% 5528.537 0 Obs 1,551</t>
  </si>
  <si>
    <t>25% 7349.477 0 Sum of Wgt. 2,356,331</t>
  </si>
  <si>
    <t>50% 9539.27 Mean 10952.48</t>
  </si>
  <si>
    <t>Largest Std. Dev. 5407.085</t>
  </si>
  <si>
    <t>90% 20138.46 29677.73 Variance 2.92e+07</t>
  </si>
  <si>
    <t>95% 22258.29 29677.73 Skewness .8994584</t>
  </si>
  <si>
    <t>99% 25635.81 29677.73 Kurtosis 3.979839</t>
  </si>
  <si>
    <t>r; t=0.08 21:48:58</t>
  </si>
  <si>
    <t>110 . sum taxincome if pl145!=0 &amp; pl040a==3 &amp; pb150==1 &amp; db040_encode==2 &amp; age_group_10==2 [aw=pb040], taxincome</t>
  </si>
  <si>
    <t>1% 647.3348 37.20315</t>
  </si>
  <si>
    <t>5% 2435.566 59.52504</t>
  </si>
  <si>
    <t>10% 5530.868 124.0105 Obs 1,370</t>
  </si>
  <si>
    <t>25% 5704.483 213.2981 Sum of Wgt. 2,088,730</t>
  </si>
  <si>
    <t>50% 7663.849 Mean 10845.75</t>
  </si>
  <si>
    <t>Largest Std. Dev. 15151.72</t>
  </si>
  <si>
    <t>75% 12061.26 94128.93</t>
  </si>
  <si>
    <t>90% 19650.7 97494.58 Variance 2.30e+08</t>
  </si>
  <si>
    <t>95% 24938.51 128442.6 Skewness 18.95127</t>
  </si>
  <si>
    <t>99% 48158.24 442531.5 Kurtosis 516.8179</t>
  </si>
  <si>
    <t>111 .</t>
  </si>
  <si>
    <t>112 . sum py010g if pl145!=0 &amp; pl040a==3 &amp; pb150==1 &amp; db040_encode==3 &amp; age_group_10==2 [aw=pb040], Employee cash or near cash income</t>
  </si>
  <si>
    <t>1% 1165.911 0</t>
  </si>
  <si>
    <t>5% 5833.086 0</t>
  </si>
  <si>
    <t>10% 6783.48 0 Obs 1,837</t>
  </si>
  <si>
    <t>25% 8903.318 0 Sum of Wgt. 3,295,555</t>
  </si>
  <si>
    <t>50% 11659.11 Mean 13458.28</t>
  </si>
  <si>
    <t>Largest Std. Dev. 6627.861</t>
  </si>
  <si>
    <t>75% 16958.7 42396.75</t>
  </si>
  <si>
    <t>90% 22258.29 42396.75 Variance 4.39e+07</t>
  </si>
  <si>
    <t>95% 29677.73 42396.75 Skewness 1.135033</t>
  </si>
  <si>
    <t>99% 29677.73 42396.75 Kurtosis 4.765759</t>
  </si>
  <si>
    <t>r; t=0.09 21:48:58</t>
  </si>
  <si>
    <t>113 . sum taxincome if pl145!=0 &amp; pl040a==3 &amp; pb150==1 &amp; db040_encode==3 &amp; age_group_10==2 [aw=pb040], taxincome</t>
  </si>
  <si>
    <t>1% 930.0787 2.48021</t>
  </si>
  <si>
    <t>5% 4208.917 240.5804</t>
  </si>
  <si>
    <t>10% 5530.868 414.1951 Obs 1,660</t>
  </si>
  <si>
    <t>25% 6093.876 689.4984 Sum of Wgt. 2,983,390</t>
  </si>
  <si>
    <t>Saturday March 23 21:50:04 2024 Page 26</t>
  </si>
  <si>
    <t>50% 8710.497 Mean 12858.37</t>
  </si>
  <si>
    <t>Largest Std. Dev. 12452.8</t>
  </si>
  <si>
    <t>75% 14990.39 87682.87</t>
  </si>
  <si>
    <t>90% 24177.09 89069.3 Variance 1.55e+08</t>
  </si>
  <si>
    <t>95% 30811.65 111376.3 Skewness 3.736644</t>
  </si>
  <si>
    <t>99% 75624.09 167074.4 Kurtosis 23.80039</t>
  </si>
  <si>
    <t>114 .</t>
  </si>
  <si>
    <t>115 . sum py010g if pl145!=0 &amp; pl040a==3 &amp; pb150==1 &amp; db040_encode==4 &amp; age_group_10==2 [aw=pb040], Employee cash or near cash income</t>
  </si>
  <si>
    <t>1% 5185.123 3630.222</t>
  </si>
  <si>
    <t>5% 5299.594 3630.222</t>
  </si>
  <si>
    <t>10% 7355.836 3630.222 Obs 1,727</t>
  </si>
  <si>
    <t>25% 8436.954 3630.222 Sum of Wgt. 1,866,157</t>
  </si>
  <si>
    <t>50% 9539.27 Mean 11109.9</t>
  </si>
  <si>
    <t>Largest Std. Dev. 4355.96</t>
  </si>
  <si>
    <t>75% 12883.31 28829.79</t>
  </si>
  <si>
    <t>90% 15898.78 28829.79 Variance 1.90e+07</t>
  </si>
  <si>
    <t>95% 22258.29 28829.79 Skewness 1.573153</t>
  </si>
  <si>
    <t>99% 27748.67 28829.79 Kurtosis 6.162246</t>
  </si>
  <si>
    <t>116 . sum taxincome if pl145!=0 &amp; pl040a==3 &amp; pb150==1 &amp; db040_encode==4 &amp; age_group_10==2 [aw=pb040], taxincome</t>
  </si>
  <si>
    <t>1% 2232.189 830.8704</t>
  </si>
  <si>
    <t>5% 5530.868 954.8809</t>
  </si>
  <si>
    <t>10% 5530.868 992.084 Obs 1,570</t>
  </si>
  <si>
    <t>25% 6386.541 1247.546 Sum of Wgt. 1,696,507</t>
  </si>
  <si>
    <t>50% 8574.086 Mean 12843.61</t>
  </si>
  <si>
    <t>Largest Std. Dev. 17188.91</t>
  </si>
  <si>
    <t>75% 13740.36 85649.09</t>
  </si>
  <si>
    <t>90% 22026.74 138693.3 Variance 2.95e+08</t>
  </si>
  <si>
    <t>95% 29680.67 183753.8 Skewness 8.388569</t>
  </si>
  <si>
    <t>99% 56980.34 205463.1 Kurtosis 89.0804</t>
  </si>
  <si>
    <t>117 .</t>
  </si>
  <si>
    <t>118 . *age=3*</t>
  </si>
  <si>
    <t>119 . sum py010g if pl145!=0 &amp; pl040a==3 &amp; pb150==1 &amp; db040_encode==1 &amp; age_group_10==3 [aw=pb040], Employee cash or near cash income</t>
  </si>
  <si>
    <t>1% 5047.545 0</t>
  </si>
  <si>
    <t>5% 5204.201 0</t>
  </si>
  <si>
    <t>10% 6783.48 0 Obs 3,069</t>
  </si>
  <si>
    <t>25% 9335.765 0 Sum of Wgt. 3,445,110</t>
  </si>
  <si>
    <t>50% 11659.11 Mean 12018.68</t>
  </si>
  <si>
    <t>Largest Std. Dev. 4865.971</t>
  </si>
  <si>
    <t>75% 15262.83 29677.73</t>
  </si>
  <si>
    <t>90% 18018.62 29677.73 Variance 2.37e+07</t>
  </si>
  <si>
    <t>95% 20138.46 29677.73 Skewness .9655199</t>
  </si>
  <si>
    <t>99% 29677.73 29677.73 Kurtosis 4.769603</t>
  </si>
  <si>
    <t>Saturday March 23 21:50:04 2024 Page 27</t>
  </si>
  <si>
    <t>120 . sum taxincome if pl145!=0 &amp; pl040a==3 &amp; pb150==1 &amp; db040_encode==1 &amp; age_group_10==3 [aw=pb040], taxincome</t>
  </si>
  <si>
    <t>1% 1133.456 59.52504</t>
  </si>
  <si>
    <t>5% 5530.868 148.8126</t>
  </si>
  <si>
    <t>10% 5530.868 190.9762 Obs 2,760</t>
  </si>
  <si>
    <t>25% 6207.966 215.7783 Sum of Wgt. 3,109,593</t>
  </si>
  <si>
    <t>50% 8127.648 Mean 10568.53</t>
  </si>
  <si>
    <t>Largest Std. Dev. 9127.328</t>
  </si>
  <si>
    <t>75% 11619.78 96735.63</t>
  </si>
  <si>
    <t>90% 17363.95 97142.38 Variance 8.33e+07</t>
  </si>
  <si>
    <t>95% 23824.9 100775.9 Skewness 6.759244</t>
  </si>
  <si>
    <t>99% 54130.58 211986 Kurtosis 97.24799</t>
  </si>
  <si>
    <t>121 .</t>
  </si>
  <si>
    <t>122 . sum py010g if pl145!=0 &amp; pl040a==3 &amp; pb150==1 &amp; db040_encode==2 &amp; age_group_10==3 [aw=pb040], Employee cash or near cash income</t>
  </si>
  <si>
    <t>1% 1271.903 47.56916</t>
  </si>
  <si>
    <t>5% 5299.17 47.56916</t>
  </si>
  <si>
    <t>10% 6232.323 47.56916 Obs 2,838</t>
  </si>
  <si>
    <t>25% 7419.432 47.56916 Sum of Wgt. 2,911,574</t>
  </si>
  <si>
    <t>50% 9539.27 Mean 11075.02</t>
  </si>
  <si>
    <t>Largest Std. Dev. 5179.156</t>
  </si>
  <si>
    <t>75% 13142.99 30801.24</t>
  </si>
  <si>
    <t>90% 15898.78 30801.24 Variance 2.68e+07</t>
  </si>
  <si>
    <t>95% 22258.29 30801.24 Skewness 1.711355</t>
  </si>
  <si>
    <t>99% 29677.73 30801.24 Kurtosis 6.955517</t>
  </si>
  <si>
    <t>123 . sum taxincome if pl145!=0 &amp; pl040a==3 &amp; pb150==1 &amp; db040_encode==2 &amp; age_group_10==3 [aw=pb040], taxincome</t>
  </si>
  <si>
    <t>1% 1835.355 49.6042</t>
  </si>
  <si>
    <t>5% 5530.868 106.649</t>
  </si>
  <si>
    <t>10% 5530.868 124.0105 Obs 2,550</t>
  </si>
  <si>
    <t>25% 6066.594 161.2137 Sum of Wgt. 2,602,191</t>
  </si>
  <si>
    <t>50% 8001.157 Mean 10643.78</t>
  </si>
  <si>
    <t>Largest Std. Dev. 8161.163</t>
  </si>
  <si>
    <t>75% 12093.5 79332</t>
  </si>
  <si>
    <t>90% 18579.25 91152.68 Variance 6.66e+07</t>
  </si>
  <si>
    <t>95% 24035.71 96189.98 Skewness 4.197673</t>
  </si>
  <si>
    <t>99% 43929.48 123497.1 Kurtosis 32.23811</t>
  </si>
  <si>
    <t>124 .</t>
  </si>
  <si>
    <t>125 . sum py010g if pl145!=0 &amp; pl040a==3 &amp; pb150==1 &amp; db040_encode==3 &amp; age_group_10==3 [aw=pb040], Employee cash or near cash income</t>
  </si>
  <si>
    <t>1% 871.2532 0</t>
  </si>
  <si>
    <t>5% 5528.537 0</t>
  </si>
  <si>
    <t>10% 6995.464 0 Obs 2,838</t>
  </si>
  <si>
    <t>25% 9215.549 0 Sum of Wgt. 4,615,141</t>
  </si>
  <si>
    <t>Saturday March 23 21:50:04 2024 Page 28</t>
  </si>
  <si>
    <t>50% 11659.11 Mean 12664.67</t>
  </si>
  <si>
    <t>Largest Std. Dev. 5877.984</t>
  </si>
  <si>
    <t>75% 14838.86 29677.73</t>
  </si>
  <si>
    <t>90% 20138.46 29677.73 Variance 3.46e+07</t>
  </si>
  <si>
    <t>95% 25438.05 29677.73 Skewness 1.163325</t>
  </si>
  <si>
    <t>99% 29677.73 29677.73 Kurtosis 4.519747</t>
  </si>
  <si>
    <t>126 . sum taxincome if pl145!=0 &amp; pl040a==3 &amp; pb150==1 &amp; db040_encode==3 &amp; age_group_10==3 [aw=pb040], taxincome</t>
  </si>
  <si>
    <t>1% 1232.664 225.6991</t>
  </si>
  <si>
    <t>5% 5530.868 233.1397</t>
  </si>
  <si>
    <t>10% 5530.868 424.1159 Obs 2,560</t>
  </si>
  <si>
    <t>25% 6282.372 466.2795 Sum of Wgt. 4,175,648</t>
  </si>
  <si>
    <t>50% 8509.601 Mean 11828.77</t>
  </si>
  <si>
    <t>Largest Std. Dev. 10756.06</t>
  </si>
  <si>
    <t>75% 13725.48 115381.9</t>
  </si>
  <si>
    <t>90% 21746.48 126885.1 Variance 1.16e+08</t>
  </si>
  <si>
    <t>95% 27927.16 143710.8 Skewness 7.248362</t>
  </si>
  <si>
    <t>99% 49795.18 211460.2 Kurtosis 106.1664</t>
  </si>
  <si>
    <t>127 .</t>
  </si>
  <si>
    <t>128 . sum py010g if pl145!=0 &amp; pl040a==3 &amp; pb150==1 &amp; db040_encode==4 &amp; age_group_10==3 [aw=pb040], Employee cash or near cash income</t>
  </si>
  <si>
    <t>5% 5294.506 0</t>
  </si>
  <si>
    <t>10% 7271.043 0 Obs 2,794</t>
  </si>
  <si>
    <t>25% 8919.217 0 Sum of Wgt. 2,455,426</t>
  </si>
  <si>
    <t>50% 11659.11 Mean 11890.38</t>
  </si>
  <si>
    <t>Largest Std. Dev. 4606.862</t>
  </si>
  <si>
    <t>75% 15898.78 25365.98</t>
  </si>
  <si>
    <t>90% 18018.62 25365.98 Variance 2.12e+07</t>
  </si>
  <si>
    <t>95% 20138.46 25365.98 Skewness .2149972</t>
  </si>
  <si>
    <t>99% 24713.07 25365.98 Kurtosis 3.285332</t>
  </si>
  <si>
    <t>r; t=0.10 21:48:59</t>
  </si>
  <si>
    <t>129 . sum taxincome if pl145!=0 &amp; pl040a==3 &amp; pb150==1 &amp; db040_encode==4 &amp; age_group_10==3 [aw=pb040], taxincome</t>
  </si>
  <si>
    <t>1% 1684.063 24.8021</t>
  </si>
  <si>
    <t>5% 5530.868 243.0606</t>
  </si>
  <si>
    <t>10% 5530.868 364.5909 Obs 2,520</t>
  </si>
  <si>
    <t>25% 6269.971 491.0816 Sum of Wgt. 2,186,065</t>
  </si>
  <si>
    <t>50% 8772.503 Mean 12914.88</t>
  </si>
  <si>
    <t>Largest Std. Dev. 14992.82</t>
  </si>
  <si>
    <t>75% 14643.16 132252.2</t>
  </si>
  <si>
    <t>90% 23919.14 134045.4 Variance 2.25e+08</t>
  </si>
  <si>
    <t>95% 31382.1 211470.1 Skewness 14.6098</t>
  </si>
  <si>
    <t>99% 70859.6 516880.7 Kurtosis 433.9123</t>
  </si>
  <si>
    <t>r; t=0.09 21:48:59</t>
  </si>
  <si>
    <t>Saturday March 23 21:50:04 2024 Page 29</t>
  </si>
  <si>
    <t>130 .</t>
  </si>
  <si>
    <t>131 . *age=4*</t>
  </si>
  <si>
    <t>132 . sum py010g if pl145!=0 &amp; pl040a==3 &amp; pb150==1 &amp; db040_encode==1 &amp; age_group_10==4 [aw=pb040], Employee cash or near cash income</t>
  </si>
  <si>
    <t>1% 5083.371 5070.651</t>
  </si>
  <si>
    <t>5% 5564.574 5070.651</t>
  </si>
  <si>
    <t>10% 6937.168 5070.651 Obs 2,332</t>
  </si>
  <si>
    <t>25% 7631.416 5070.651 Sum of Wgt. 2,281,020</t>
  </si>
  <si>
    <t>50% 11447.12 Mean 11222.43</t>
  </si>
  <si>
    <t>Largest Std. Dev. 3944.8</t>
  </si>
  <si>
    <t>75% 13778.94 24378.13</t>
  </si>
  <si>
    <t>90% 15898.78 24378.13 Variance 1.56e+07</t>
  </si>
  <si>
    <t>95% 18018.62 24378.13 Skewness .7123698</t>
  </si>
  <si>
    <t>99% 22258.29 24378.13 Kurtosis 3.169277</t>
  </si>
  <si>
    <t>133 . sum taxincome if pl145!=0 &amp; pl040a==3 &amp; pb150==1 &amp; db040_encode==1 &amp; age_group_10==4 [aw=pb040], taxincome</t>
  </si>
  <si>
    <t>1% 1111.134 66.96567</t>
  </si>
  <si>
    <t>5% 5530.868 215.7783</t>
  </si>
  <si>
    <t>10% 5530.868 238.1002 Obs 2,110</t>
  </si>
  <si>
    <t>25% 6083.955 243.0606 Sum of Wgt. 2,064,451</t>
  </si>
  <si>
    <t>50% 7735.775 Mean 10150.23</t>
  </si>
  <si>
    <t>Largest Std. Dev. 7598.822</t>
  </si>
  <si>
    <t>75% 11265.11 65341.13</t>
  </si>
  <si>
    <t>90% 18085.69 67796.54 Variance 5.77e+07</t>
  </si>
  <si>
    <t>95% 23326.38 76378.07 Skewness 3.7555</t>
  </si>
  <si>
    <t>99% 45082.78 92759.85 Kurtosis 24.97424</t>
  </si>
  <si>
    <t>134 .</t>
  </si>
  <si>
    <t>135 . sum py010g if pl145!=0 &amp; pl040a==3 &amp; pb150==1 &amp; db040_encode==2 &amp; age_group_10==4 [aw=pb040], Employee cash or near cash income</t>
  </si>
  <si>
    <t>1% 630.8636 0</t>
  </si>
  <si>
    <t>5% 5102.449 0</t>
  </si>
  <si>
    <t>10% 6200.525 0 Obs 2,552</t>
  </si>
  <si>
    <t>25% 7419.432 0 Sum of Wgt. 2,479,123</t>
  </si>
  <si>
    <t>50% 9539.27 Mean 10938.37</t>
  </si>
  <si>
    <t>Largest Std. Dev. 4729.903</t>
  </si>
  <si>
    <t>90% 16699.02 29677.73 Variance 2.24e+07</t>
  </si>
  <si>
    <t>95% 19078.54 29677.73 Skewness .9005702</t>
  </si>
  <si>
    <t>99% 29677.73 29677.73 Kurtosis 5.035732</t>
  </si>
  <si>
    <t>136 . sum taxincome if pl145!=0 &amp; pl040a==3 &amp; pb150==1 &amp; db040_encode==2 &amp; age_group_10==4 [aw=pb040], taxincome</t>
  </si>
  <si>
    <t>1% 1659.26 49.6042</t>
  </si>
  <si>
    <t>5% 5530.868 64.48546</t>
  </si>
  <si>
    <t>10% 5530.868 124.0105 Obs 2,280</t>
  </si>
  <si>
    <t>25% 5969.865 240.5804 Sum of Wgt. 2,201,705</t>
  </si>
  <si>
    <t>Saturday March 23 21:50:05 2024 Page 30</t>
  </si>
  <si>
    <t>50% 8192.134 Mean 11582.97</t>
  </si>
  <si>
    <t>Largest Std. Dev. 10554.36</t>
  </si>
  <si>
    <t>75% 13083.11 87367.88</t>
  </si>
  <si>
    <t>90% 21744 100694 Variance 1.11e+08</t>
  </si>
  <si>
    <t>95% 29194.55 152981.8 Skewness 5.470158</t>
  </si>
  <si>
    <t>99% 59840.03 197424.7 Kurtosis 60.12871</t>
  </si>
  <si>
    <t>r; t=0.08 21:48:59</t>
  </si>
  <si>
    <t>137 .</t>
  </si>
  <si>
    <t>138 . sum py010g if pl145!=0 &amp; pl040a==3 &amp; pb150==1 &amp; db040_encode==3 &amp; age_group_10==4 [aw=pb040], Employee cash or near cash income</t>
  </si>
  <si>
    <t>10% 6354.425 0 Obs 2,123</t>
  </si>
  <si>
    <t>25% 8301.284 0 Sum of Wgt. 2,340,306</t>
  </si>
  <si>
    <t>50% 11659.11 Mean 13247.41</t>
  </si>
  <si>
    <t>Largest Std. Dev. 9132.692</t>
  </si>
  <si>
    <t>75% 15898.78 63595.13</t>
  </si>
  <si>
    <t>90% 22538.11 63595.13 Variance 8.34e+07</t>
  </si>
  <si>
    <t>95% 29677.73 63595.13 Skewness 3.09197</t>
  </si>
  <si>
    <t>99% 63595.13 63595.13 Kurtosis 16.81486</t>
  </si>
  <si>
    <t>139 . sum taxincome if pl145!=0 &amp; pl040a==3 &amp; pb150==1 &amp; db040_encode==3 &amp; age_group_10==4 [aw=pb040], taxincome</t>
  </si>
  <si>
    <t>1% 1904.801 186.0157</t>
  </si>
  <si>
    <t>5% 5530.868 379.4721</t>
  </si>
  <si>
    <t>10% 5530.868 473.7201 Obs 1,920</t>
  </si>
  <si>
    <t>25% 6200.525 744.063 Sum of Wgt. 2,071,488</t>
  </si>
  <si>
    <t>50% 8660.894 Mean 12103.57</t>
  </si>
  <si>
    <t>Largest Std. Dev. 13197.99</t>
  </si>
  <si>
    <t>75% 14065.27 128993.2</t>
  </si>
  <si>
    <t>90% 21513.34 148200 Variance 1.74e+08</t>
  </si>
  <si>
    <t>95% 27976.77 161749.4 Skewness 13.02647</t>
  </si>
  <si>
    <t>99% 49698.45 363373.1 Kurtosis 299.5646</t>
  </si>
  <si>
    <t>140 .</t>
  </si>
  <si>
    <t>141 . sum py010g if pl145!=0 &amp; pl040a==3 &amp; pb150==1 &amp; db040_encode==4 &amp; age_group_10==4 [aw=pb040], Employee cash or near cash income</t>
  </si>
  <si>
    <t>1% 3100.262 0</t>
  </si>
  <si>
    <t>5% 5299.17 0</t>
  </si>
  <si>
    <t>10% 6147.105 0 Obs 2,387</t>
  </si>
  <si>
    <t>25% 7419.432 0 Sum of Wgt. 1,783,356</t>
  </si>
  <si>
    <t>50% 10544.07 Mean 10702.74</t>
  </si>
  <si>
    <t>Largest Std. Dev. 4003.299</t>
  </si>
  <si>
    <t>75% 13778.94 29676.88</t>
  </si>
  <si>
    <t>90% 14414.9 29676.88 Variance 1.60e+07</t>
  </si>
  <si>
    <t>95% 17912.63 29676.88 Skewness 1.153351</t>
  </si>
  <si>
    <t>99% 22258.29 29676.88 Kurtosis 6.783137</t>
  </si>
  <si>
    <t>Saturday March 23 21:50:05 2024 Page 31</t>
  </si>
  <si>
    <t>142 . sum taxincome if pl145!=0 &amp; pl040a==3 &amp; pb150==1 &amp; db040_encode==4 &amp; age_group_10==4 [aw=pb040], taxincome</t>
  </si>
  <si>
    <t>1% 3095.302 220.7387</t>
  </si>
  <si>
    <t>5% 5530.868 414.1951</t>
  </si>
  <si>
    <t>10% 5530.868 530.765 Obs 2,160</t>
  </si>
  <si>
    <t>25% 5952.504 744.063 Sum of Wgt. 1,615,926</t>
  </si>
  <si>
    <t>50% 8385.59 Mean 11595.3</t>
  </si>
  <si>
    <t>Largest Std. Dev. 11758.38</t>
  </si>
  <si>
    <t>75% 12606.91 136493.4</t>
  </si>
  <si>
    <t>90% 20764.32 145094.8 Variance 1.38e+08</t>
  </si>
  <si>
    <t>95% 26778.83 205252.3 Skewness 11.19575</t>
  </si>
  <si>
    <t>99% 54522.46 381535.7 Kurtosis 258.7315</t>
  </si>
  <si>
    <t>143 .</t>
  </si>
  <si>
    <t>144 . *age=5*</t>
  </si>
  <si>
    <t>145 . sum py010g if pl145!=0 &amp; pl040a==3 &amp; pb150==1 &amp; db040_encode==1 &amp; age_group_10==5 [aw=pb040], Employee cash or near cash income</t>
  </si>
  <si>
    <t>5% 5299.594 0</t>
  </si>
  <si>
    <t>10% 7241.365 0 Obs 704</t>
  </si>
  <si>
    <t>25% 7419.432 0 Sum of Wgt. 673,628</t>
  </si>
  <si>
    <t>50% 11447.12 Mean 10784.2</t>
  </si>
  <si>
    <t>Largest Std. Dev. 4523.049</t>
  </si>
  <si>
    <t>75% 11871.09 29677.73</t>
  </si>
  <si>
    <t>90% 15262.83 29677.73 Variance 2.05e+07</t>
  </si>
  <si>
    <t>95% 16534.73 29677.73 Skewness 1.705719</t>
  </si>
  <si>
    <t>99% 29677.73 29677.73 Kurtosis 9.176477</t>
  </si>
  <si>
    <t>146 . sum taxincome if pl145!=0 &amp; pl040a==3 &amp; pb150==1 &amp; db040_encode==1 &amp; age_group_10==5 [aw=pb040], taxincome</t>
  </si>
  <si>
    <t>1% 1748.548 220.7387</t>
  </si>
  <si>
    <t>10% 5530.868 1073.931 Obs 640</t>
  </si>
  <si>
    <t>25% 5828.494 1292.189 Sum of Wgt. 612,389.09</t>
  </si>
  <si>
    <t>50% 7686.171 Mean 10137.94</t>
  </si>
  <si>
    <t>Largest Std. Dev. 7481.593</t>
  </si>
  <si>
    <t>75% 11391.6 59681.29</t>
  </si>
  <si>
    <t>90% 17349.07 59711.05 Variance 5.60e+07</t>
  </si>
  <si>
    <t>95% 23931.55 62999.81 Skewness 3.53102</t>
  </si>
  <si>
    <t>99% 45219.19 63004.77 Kurtosis 20.08997</t>
  </si>
  <si>
    <t>147 .</t>
  </si>
  <si>
    <t>148 . sum py010g if pl145!=0 &amp; pl040a==3 &amp; pb150==1 &amp; db040_encode==2 &amp; age_group_10==5 [aw=pb040], Employee cash or near cash income</t>
  </si>
  <si>
    <t>5% 1271.903 0</t>
  </si>
  <si>
    <t>10% 5299.17 0 Obs 693</t>
  </si>
  <si>
    <t>25% 7324.039 0 Sum of Wgt. 583,166.51</t>
  </si>
  <si>
    <t>Saturday March 23 21:50:05 2024 Page 32</t>
  </si>
  <si>
    <t>50% 8184.693 Mean 9452.705</t>
  </si>
  <si>
    <t>Largest Std. Dev. 4458.539</t>
  </si>
  <si>
    <t>75% 11659.11 22258.29</t>
  </si>
  <si>
    <t>90% 15898.78 22258.29 Variance 1.99e+07</t>
  </si>
  <si>
    <t>95% 18018.62 22258.29 Skewness .5202027</t>
  </si>
  <si>
    <t>99% 22258.29 22258.29 Kurtosis 3.409516</t>
  </si>
  <si>
    <t>r; t=0.09 21:49:00</t>
  </si>
  <si>
    <t>149 . sum taxincome if pl145!=0 &amp; pl040a==3 &amp; pb150==1 &amp; db040_encode==2 &amp; age_group_10==5 [aw=pb040], taxincome</t>
  </si>
  <si>
    <t>1% 2051.134 885.4349</t>
  </si>
  <si>
    <t>5% 5530.868 1024.327</t>
  </si>
  <si>
    <t>10% 5530.868 1245.065 Obs 610</t>
  </si>
  <si>
    <t>25% 5905.38 1503.007 Sum of Wgt. 505,680.12</t>
  </si>
  <si>
    <t>50% 7586.962 Mean 11010.44</t>
  </si>
  <si>
    <t>Largest Std. Dev. 9049.122</t>
  </si>
  <si>
    <t>75% 12393.61 56652.96</t>
  </si>
  <si>
    <t>90% 20332.76 71435.01 Variance 8.19e+07</t>
  </si>
  <si>
    <t>95% 26803.63 78580.49 Skewness 3.450462</t>
  </si>
  <si>
    <t>99% 46409.69 93719.7 Kurtosis 20.10545</t>
  </si>
  <si>
    <t>r; t=0.08 21:49:00</t>
  </si>
  <si>
    <t>150 .</t>
  </si>
  <si>
    <t>151 . sum py010g if pl145!=0 &amp; pl040a==3 &amp; pb150==1 &amp; db040_encode==3 &amp; age_group_10==5 [aw=pb040], Employee cash or near cash income</t>
  </si>
  <si>
    <t>1% 5299.594 5299.594</t>
  </si>
  <si>
    <t>5% 5490.379 5299.594</t>
  </si>
  <si>
    <t>10% 5528.537 5299.594 Obs 495</t>
  </si>
  <si>
    <t>25% 7434.624 5299.594 Sum of Wgt. 647,617.58</t>
  </si>
  <si>
    <t>50% 9539.27 Mean 11679.55</t>
  </si>
  <si>
    <t>Largest Std. Dev. 7804.878</t>
  </si>
  <si>
    <t>75% 11659.11 50876.1</t>
  </si>
  <si>
    <t>90% 15898.78 50876.1 Variance 6.09e+07</t>
  </si>
  <si>
    <t>95% 27555.23 50876.1 Skewness 3.157051</t>
  </si>
  <si>
    <t>99% 50876.1 50876.1 Kurtosis 14.8096</t>
  </si>
  <si>
    <t>152 . sum taxincome if pl145!=0 &amp; pl040a==3 &amp; pb150==1 &amp; db040_encode==3 &amp; age_group_10==5 [aw=pb040], taxincome</t>
  </si>
  <si>
    <t>1% 1860.157 183.5355</t>
  </si>
  <si>
    <t>5% 5530.868 677.0974</t>
  </si>
  <si>
    <t>10% 5530.868 1659.26 Obs 440</t>
  </si>
  <si>
    <t>25% 5888.019 1785.751 Sum of Wgt. 580,064.42</t>
  </si>
  <si>
    <t>50% 8383.109 Mean 12322.26</t>
  </si>
  <si>
    <t>Largest Std. Dev. 12526.91</t>
  </si>
  <si>
    <t>75% 13727.96 67446.83</t>
  </si>
  <si>
    <t>90% 22738.56 73944.98 Variance 1.57e+08</t>
  </si>
  <si>
    <t>95% 34266.58 75522.39 Skewness 6.213921</t>
  </si>
  <si>
    <t>99% 64721.08 200874.7 Kurtosis 74.95598</t>
  </si>
  <si>
    <t>Saturday March 23 21:50:05 2024 Page 33</t>
  </si>
  <si>
    <t>153 .</t>
  </si>
  <si>
    <t>154 . sum py010g if pl145!=0 &amp; pl040a==3 &amp; pb150==1 &amp; db040_encode==4 &amp; age_group_10==5 [aw=pb040], Employee cash or near cash income</t>
  </si>
  <si>
    <t>1% 1271.903 1271.903</t>
  </si>
  <si>
    <t>5% 7419.432 1271.903</t>
  </si>
  <si>
    <t>10% 7627.176 1271.903 Obs 583</t>
  </si>
  <si>
    <t>25% 9539.27 1271.903 Sum of Wgt. 394,939.63</t>
  </si>
  <si>
    <t>50% 10599.19 Mean 11765.59</t>
  </si>
  <si>
    <t>Largest Std. Dev. 4110.804</t>
  </si>
  <si>
    <t>75% 13778.94 25438.05</t>
  </si>
  <si>
    <t>90% 18018.62 25438.05 Variance 1.69e+07</t>
  </si>
  <si>
    <t>95% 18018.62 25438.05 Skewness .4324909</t>
  </si>
  <si>
    <t>99% 25438.05 25438.05 Kurtosis 3.658076</t>
  </si>
  <si>
    <t>155 . sum taxincome if pl145!=0 &amp; pl040a==3 &amp; pb150==1 &amp; db040_encode==4 &amp; age_group_10==5 [aw=pb040], taxincome</t>
  </si>
  <si>
    <t>1% 1659.26 543.166</t>
  </si>
  <si>
    <t>5% 5530.868 694.4588</t>
  </si>
  <si>
    <t>10% 5530.868 830.8704 Obs 530</t>
  </si>
  <si>
    <t>25% 6282.372 969.7621 Sum of Wgt. 359,036.02</t>
  </si>
  <si>
    <t>50% 8894.033 Mean 12005.43</t>
  </si>
  <si>
    <t>Largest Std. Dev. 9219.916</t>
  </si>
  <si>
    <t>75% 14506.75 55474.86</t>
  </si>
  <si>
    <t>90% 21939.94 59564.72 Variance 8.50e+07</t>
  </si>
  <si>
    <t>95% 28197.51 74753.53 Skewness 3.199267</t>
  </si>
  <si>
    <t>99% 51729.74 85378.75 Kurtosis 18.96716</t>
  </si>
  <si>
    <t>Table 7. Tax compliance: "cell" approach, women (measured at median income)</t>
  </si>
  <si>
    <r>
      <t>40 - 49</t>
    </r>
    <r>
      <rPr>
        <b/>
        <sz val="12"/>
        <color rgb="FF000000"/>
        <rFont val="Calibri"/>
        <family val="2"/>
      </rPr>
      <t xml:space="preserve"> </t>
    </r>
  </si>
  <si>
    <t>158 . **Table 7. Tax compliance: "cell" approach, women**</t>
  </si>
  <si>
    <t>159 . **The code summarizes the distributionof gross labor income in EU-SILC (py010g), and imputed &gt; age groups and 4 regions. To obtain estimates reported in the Table you need to divide median &gt; n survey income in each cell**</t>
  </si>
  <si>
    <t>160 . **age=1*</t>
  </si>
  <si>
    <t>161 . sum py010g if pl145!=0 &amp; pl040a==3 &amp; pb150==2 &amp; db040_encode==1 &amp; age_group_10==1 &amp; py010g!=. &gt; pb040], detail</t>
  </si>
  <si>
    <t xml:space="preserve"> Source: Own estimation based on the imputed EU-SILC data.</t>
  </si>
  <si>
    <t>1% 1589.878 1589.878</t>
  </si>
  <si>
    <t>5% 5121.528 1589.878</t>
  </si>
  <si>
    <t>10% 5299.594 1589.878 Obs 870</t>
  </si>
  <si>
    <t>25% 6219.604 1589.878 Sum of Wgt. 939,819.88</t>
  </si>
  <si>
    <t>50% 7419.432 Mean 8856.752</t>
  </si>
  <si>
    <t>Largest Std. Dev. 4153.423</t>
  </si>
  <si>
    <t>75% 11023.16 29677.73</t>
  </si>
  <si>
    <t>90% 11871.09 29677.73 Variance 1.73e+07</t>
  </si>
  <si>
    <t>95% 15898.78 29677.73 Skewness 2.604984</t>
  </si>
  <si>
    <t>99% 29677.73 29677.73 Kurtosis 13.74271</t>
  </si>
  <si>
    <t>r; t=0.10 21:49:00</t>
  </si>
  <si>
    <t>Saturday March 23 21:50:05 2024 Page 34</t>
  </si>
  <si>
    <t>162 . sum taxincome if pl145!=0 &amp; pl040a==3 &amp; pb150==2 &amp; db040_encode==1 &amp; age_group_10==1 &amp; py010g!=. &gt; w=pb040], detail</t>
  </si>
  <si>
    <t>1% 729.1818 124.0105</t>
  </si>
  <si>
    <t>5% 5530.868 238.1002</t>
  </si>
  <si>
    <t>10% 5530.868 238.1002 Obs 870</t>
  </si>
  <si>
    <t>25% 6131.079 240.5804 Sum of Wgt. 939,819.88</t>
  </si>
  <si>
    <t>50% 8264.06 Mean 10739</t>
  </si>
  <si>
    <t>Largest Std. Dev. 9514.402</t>
  </si>
  <si>
    <t>75% 11932.29 59485.36</t>
  </si>
  <si>
    <t>90% 18053.45 64321.77 Variance 9.05e+07</t>
  </si>
  <si>
    <t>95% 25156.77 105198.1 Skewness 5.875195</t>
  </si>
  <si>
    <t>99% 45831.8 123794.7 Kurtosis 55.79269</t>
  </si>
  <si>
    <t>163 .</t>
  </si>
  <si>
    <t>164 . sum py010g if pl145!=0 &amp; pl040a==3 &amp; pb150==2 &amp; db040_encode==2 &amp; age_group_10==1 &amp; py010g!=. &gt; pb040], detail</t>
  </si>
  <si>
    <t>1% 1589.878 0</t>
  </si>
  <si>
    <t>5% 3237.345 0</t>
  </si>
  <si>
    <t>10% 5299.594 0 Obs 580</t>
  </si>
  <si>
    <t>25% 7419.008 0 Sum of Wgt. 865,237.17</t>
  </si>
  <si>
    <t>50% 8705.467 Mean 10142.49</t>
  </si>
  <si>
    <t>Largest Std. Dev. 5481.439</t>
  </si>
  <si>
    <t>90% 18018.62 29677.73 Variance 3.00e+07</t>
  </si>
  <si>
    <t>95% 20811.51 29677.73 Skewness 1.455305</t>
  </si>
  <si>
    <t>99% 29677.73 29677.73 Kurtosis 5.731509</t>
  </si>
  <si>
    <t>165 . sum taxincome if pl145!=0 &amp; pl040a==3 &amp; pb150==2 &amp; db040_encode==2 &amp; age_group_10==1 &amp; py010g!=. &gt; w=pb040], detail</t>
  </si>
  <si>
    <t>1% 930.0787 148.8126</t>
  </si>
  <si>
    <t>5% 2373.561 161.2137</t>
  </si>
  <si>
    <t>10% 5530.868 396.8336 Obs 580</t>
  </si>
  <si>
    <t>25% 6014.509 528.2847 Sum of Wgt. 865,237.17</t>
  </si>
  <si>
    <t>50% 8430.233 Mean 11715.04</t>
  </si>
  <si>
    <t>Largest Std. Dev. 10808.59</t>
  </si>
  <si>
    <t>75% 13355.93 72233.63</t>
  </si>
  <si>
    <t>90% 21813.45 79875.16 Variance 1.17e+08</t>
  </si>
  <si>
    <t>95% 31587.96 84875.27 Skewness 4.026082</t>
  </si>
  <si>
    <t>99% 53599.82 106242.3 Kurtosis 27.62628</t>
  </si>
  <si>
    <t>166 .</t>
  </si>
  <si>
    <t>167 . sum py010g if pl145!=0 &amp; pl040a==3 &amp; pb150==2 &amp; db040_encode==3 &amp; age_group_10==1 &amp; py010g!=. &gt; b040], detail</t>
  </si>
  <si>
    <t>1% 3642.941 3642.941</t>
  </si>
  <si>
    <t>5% 4875.626 3642.941</t>
  </si>
  <si>
    <t>10% 5528.537 3642.941 Obs 670</t>
  </si>
  <si>
    <t>25% 7326.159 3642.941 Sum of Wgt. 1,069,510</t>
  </si>
  <si>
    <t>Saturday March 23 21:50:05 2024 Page 35</t>
  </si>
  <si>
    <t>50% 9539.27 Mean 12395.9</t>
  </si>
  <si>
    <t>Largest Std. Dev. 7496.301</t>
  </si>
  <si>
    <t>90% 29677.73 29677.73 Variance 5.62e+07</t>
  </si>
  <si>
    <t>95% 29677.73 29677.73 Skewness 1.38107</t>
  </si>
  <si>
    <t>99% 29677.73 29677.73 Kurtosis 3.880218</t>
  </si>
  <si>
    <t>r; t=0.10 21:49:01</t>
  </si>
  <si>
    <t>168 . sum taxincome if pl145!=0 &amp; pl040a==3 &amp; pb150==2 &amp; db040_encode==3 &amp; age_group_10==1 &amp; py010g!=. &gt; w=pb040], detail</t>
  </si>
  <si>
    <t>1% 1411.24 248.021</t>
  </si>
  <si>
    <t>5% 5530.868 265.3825</t>
  </si>
  <si>
    <t>10% 5530.868 694.4588 Obs 670</t>
  </si>
  <si>
    <t>25% 6081.475 744.063 Sum of Wgt. 1,069,510</t>
  </si>
  <si>
    <t>50% 10047.33 Mean 14496.56</t>
  </si>
  <si>
    <t>Largest Std. Dev. 17215.08</t>
  </si>
  <si>
    <t>75% 15714.61 98322.96</t>
  </si>
  <si>
    <t>90% 25437.03 126453.5 Variance 2.96e+08</t>
  </si>
  <si>
    <t>95% 35209.06 164194.9 Skewness 5.354117</t>
  </si>
  <si>
    <t>99% 83791.41 191023.3 Kurtosis 42.28985</t>
  </si>
  <si>
    <t>169 .</t>
  </si>
  <si>
    <t>170 . sum py010g if pl145!=0 &amp; pl040a==3 &amp; pb150==2 &amp; db040_encode==4 &amp; age_group_10==1 &amp; py010g!=. &gt; b040], detail</t>
  </si>
  <si>
    <t>1% 4294.614 2416.615</t>
  </si>
  <si>
    <t>5% 5298.746 2416.615</t>
  </si>
  <si>
    <t>10% 5298.746 2416.615 Obs 430</t>
  </si>
  <si>
    <t>25% 7349.477 2416.615 Sum of Wgt. 377,298.59</t>
  </si>
  <si>
    <t>50% 7419.432 Mean 8570.07</t>
  </si>
  <si>
    <t>Largest Std. Dev. 3471.056</t>
  </si>
  <si>
    <t>75% 8453.93 20138.46</t>
  </si>
  <si>
    <t>90% 13778.94 20138.46 Variance 1.20e+07</t>
  </si>
  <si>
    <t>95% 18018.62 20138.46 Skewness 1.663252</t>
  </si>
  <si>
    <t>99% 20138.46 20138.46 Kurtosis 5.334724</t>
  </si>
  <si>
    <t>171 . sum taxincome if pl145!=0 &amp; pl040a==3 &amp; pb150==2 &amp; db040_encode==4 &amp; age_group_10==1 &amp; py010g!=. &gt; w=pb040], detail</t>
  </si>
  <si>
    <t>1% 694.4588 66.96567</t>
  </si>
  <si>
    <t>5% 2524.854 124.0105</t>
  </si>
  <si>
    <t>10% 5530.868 461.3191 Obs 430</t>
  </si>
  <si>
    <t>25% 6126.119 508.4431 Sum of Wgt. 377,298.59</t>
  </si>
  <si>
    <t>50% 9466.962 Mean 12827.32</t>
  </si>
  <si>
    <t>Largest Std. Dev. 11662.27</t>
  </si>
  <si>
    <t>75% 14982.95 61891.16</t>
  </si>
  <si>
    <t>90% 26488.64 64428.41 Variance 1.36e+08</t>
  </si>
  <si>
    <t>95% 35080.09 81720.44 Skewness 3.197453</t>
  </si>
  <si>
    <t>99% 81720.44 85755.74 Kurtosis 16.82164</t>
  </si>
  <si>
    <t>Saturday March 23 21:50:05 2024 Page 36</t>
  </si>
  <si>
    <t>172 .</t>
  </si>
  <si>
    <t>173 . *age=2*</t>
  </si>
  <si>
    <t>174 . sum py010g if pl145!=0 &amp; pl040a==3 &amp; pb150==2 &amp; db040_encode==1 &amp; age_group_10==2 &amp; py010g!=. &gt; b040], detail</t>
  </si>
  <si>
    <t>1% 2501.408 2501.408</t>
  </si>
  <si>
    <t>5% 4955.121 2501.408</t>
  </si>
  <si>
    <t>10% 5102.449 2501.408 Obs 1,810</t>
  </si>
  <si>
    <t>25% 7334.638 2501.408 Sum of Wgt. 2,521,568</t>
  </si>
  <si>
    <t>50% 9539.27 Mean 10086.97</t>
  </si>
  <si>
    <t>Largest Std. Dev. 4473.622</t>
  </si>
  <si>
    <t>90% 15262.83 29677.73 Variance 2.00e+07</t>
  </si>
  <si>
    <t>95% 18018.62 29677.73 Skewness 1.505353</t>
  </si>
  <si>
    <t>99% 29677.73 29677.73 Kurtosis 6.795012</t>
  </si>
  <si>
    <t>175 . sum taxincome if pl145!=0 &amp; pl040a==3 &amp; pb150==2 &amp; db040_encode==1 &amp; age_group_10==2 &amp; py010g!=. &gt; aw=pb040], detail</t>
  </si>
  <si>
    <t>1% 1061.53 272.8231</t>
  </si>
  <si>
    <t>5% 5186.119 421.6357</t>
  </si>
  <si>
    <t>10% 5530.868 421.6357 Obs 1,810</t>
  </si>
  <si>
    <t>25% 6200.525 436.517 Sum of Wgt. 2,521,568</t>
  </si>
  <si>
    <t>50% 8782.424 Mean 13086.65</t>
  </si>
  <si>
    <t>Largest Std. Dev. 20645.67</t>
  </si>
  <si>
    <t>75% 14725.01 137426</t>
  </si>
  <si>
    <t>90% 23261.89 137939.4 Variance 4.26e+08</t>
  </si>
  <si>
    <t>95% 33440.67 143301.6 Skewness 21.85368</t>
  </si>
  <si>
    <t>99% 63592.59 670043.6 Kurtosis 673.8321</t>
  </si>
  <si>
    <t>r; t=0.11 21:49:01</t>
  </si>
  <si>
    <t>176 .</t>
  </si>
  <si>
    <t>177 . sum py010g if pl145!=0 &amp; pl040a==3 &amp; pb150==2 &amp; db040_encode==2 &amp; age_group_10==2 &amp; py010g!=. &gt; pb040], detail</t>
  </si>
  <si>
    <t>5% 5134.247 0</t>
  </si>
  <si>
    <t>10% 5299.594 0 Obs 1,190</t>
  </si>
  <si>
    <t>25% 7311.32 0 Sum of Wgt. 1,401,483</t>
  </si>
  <si>
    <t>50% 9367.563 Mean 9698.324</t>
  </si>
  <si>
    <t>Largest Std. Dev. 4009.212</t>
  </si>
  <si>
    <t>90% 14838.86 29677.73 Variance 1.61e+07</t>
  </si>
  <si>
    <t>95% 15898.78 29677.73 Skewness .9116555</t>
  </si>
  <si>
    <t>99% 22258.29 29677.73 Kurtosis 5.314976</t>
  </si>
  <si>
    <t>Saturday March 23 21:50:05 2024 Page 37</t>
  </si>
  <si>
    <t>178 . sum taxincome if pl145!=0 &amp; pl040a==3 &amp; pb150==2 &amp; db040_encode==2 &amp; age_group_10==2 &amp; py010g!=. &gt; aw=pb040], detail</t>
  </si>
  <si>
    <t>1% 1659.26 461.3191</t>
  </si>
  <si>
    <t>5% 5530.868 622.5327</t>
  </si>
  <si>
    <t>10% 5530.868 622.5327 Obs 1,190</t>
  </si>
  <si>
    <t>25% 6594.878 691.9786 Sum of Wgt. 1,401,483</t>
  </si>
  <si>
    <t>50% 8898.993 Mean 12059.65</t>
  </si>
  <si>
    <t>Largest Std. Dev. 9631.302</t>
  </si>
  <si>
    <t>75% 14209.12 69902.24</t>
  </si>
  <si>
    <t>90% 21711.76 79289.84 Variance 9.28e+07</t>
  </si>
  <si>
    <t>95% 27155.82 81360.8 Skewness 3.30371</t>
  </si>
  <si>
    <t>99% 59368.79 84984.4 Kurtosis 18.39618</t>
  </si>
  <si>
    <t>179 .</t>
  </si>
  <si>
    <t>180 . sum py010g if pl145!=0 &amp; pl040a==3 &amp; pb150==2 &amp; db040_encode==3 &amp; age_group_10==2 &amp; py010g!=. &gt; pb040], detail</t>
  </si>
  <si>
    <t>1% 5032.495 4340.368</t>
  </si>
  <si>
    <t>5% 5159.685 4340.368</t>
  </si>
  <si>
    <t>10% 5735.75 4340.368 Obs 1,540</t>
  </si>
  <si>
    <t>25% 7419.432 4340.368 Sum of Wgt. 2,900,526</t>
  </si>
  <si>
    <t>50% 10599.19 Mean 12221.41</t>
  </si>
  <si>
    <t>Largest Std. Dev. 5736.663</t>
  </si>
  <si>
    <t>75% 15873.34 29677.73</t>
  </si>
  <si>
    <t>90% 21198.38 29677.73 Variance 3.29e+07</t>
  </si>
  <si>
    <t>95% 22258.29 29677.73 Skewness .8960335</t>
  </si>
  <si>
    <t>99% 29677.73 29677.73 Kurtosis 3.257731</t>
  </si>
  <si>
    <t>181 . sum taxincome if pl145!=0 &amp; pl040a==3 &amp; pb150==2 &amp; db040_encode==3 &amp; age_group_10==2 &amp; py010g!=. &gt; aw=pb040], detail</t>
  </si>
  <si>
    <t>1% 1659.26 243.0606</t>
  </si>
  <si>
    <t>5% 5530.868 669.6567</t>
  </si>
  <si>
    <t>10% 5530.868 694.4588 Obs 1,540</t>
  </si>
  <si>
    <t>25% 6418.784 729.1818 Sum of Wgt. 2,900,526</t>
  </si>
  <si>
    <t>50% 10709.55 Mean 14630.22</t>
  </si>
  <si>
    <t>Largest Std. Dev. 13829.29</t>
  </si>
  <si>
    <t>75% 17959.2 111917</t>
  </si>
  <si>
    <t>90% 26019.88 170144.9 Variance 1.91e+08</t>
  </si>
  <si>
    <t>95% 40856.5 177193.6 Skewness 4.831283</t>
  </si>
  <si>
    <t>99% 66360.5 260999.9 Kurtosis 51.08612</t>
  </si>
  <si>
    <t>182 .</t>
  </si>
  <si>
    <t>183 . sum py010g if pl145!=0 &amp; pl040a==3 &amp; pb150==2 &amp; db040_encode==4 &amp; age_group_10==2 &amp; py010g!=. &gt; pb040], detail</t>
  </si>
  <si>
    <t>1% 2119.838 2119.838</t>
  </si>
  <si>
    <t>5% 5082.311 2119.838</t>
  </si>
  <si>
    <t>10% 5299.594 2119.838 Obs 1,230</t>
  </si>
  <si>
    <t>25% 7268.923 2119.838 Sum of Wgt. 1,448,651</t>
  </si>
  <si>
    <t>Saturday March 23 21:50:05 2024 Page 38</t>
  </si>
  <si>
    <t>50% 9539.27 Mean 9525.373</t>
  </si>
  <si>
    <t>Largest Std. Dev. 3844.513</t>
  </si>
  <si>
    <t>90% 15881.82 29677.73 Variance 1.48e+07</t>
  </si>
  <si>
    <t>95% 15898.78 29677.73 Skewness 1.29668</t>
  </si>
  <si>
    <t>99% 20011.27 29677.73 Kurtosis 7.579098</t>
  </si>
  <si>
    <t>r; t=0.10 21:49:02</t>
  </si>
  <si>
    <t>184 . sum taxincome if pl145!=0 &amp; pl040a==3 &amp; pb150==2 &amp; db040_encode==4 &amp; age_group_10==2 &amp; py010g!=. &gt; [aw=pb040], detail</t>
  </si>
  <si>
    <t>1% 1904.801 446.4378</t>
  </si>
  <si>
    <t>5% 5530.868 590.29</t>
  </si>
  <si>
    <t>10% 5530.868 622.5327 Obs 1,230</t>
  </si>
  <si>
    <t>25% 6225.327 669.6567 Sum of Wgt. 1,448,651</t>
  </si>
  <si>
    <t>50% 9340.471 Mean 12957.25</t>
  </si>
  <si>
    <t>Largest Std. Dev. 10656.07</t>
  </si>
  <si>
    <t>75% 15374.82 72784.24</t>
  </si>
  <si>
    <t>90% 24387.9 74455.91 Variance 1.14e+08</t>
  </si>
  <si>
    <t>95% 34398.03 81293.84 Skewness 2.661609</t>
  </si>
  <si>
    <t>99% 50864.15 101192.6 Kurtosis 12.81145</t>
  </si>
  <si>
    <t>185 .</t>
  </si>
  <si>
    <t>186 . *age=3*</t>
  </si>
  <si>
    <t>187 . sum py010g if pl145!=0 &amp; pl040a==3 &amp; pb150==2 &amp; db040_encode==1 &amp; age_group_10==3 &amp; py010g!=. &gt; pb040], detail</t>
  </si>
  <si>
    <t>1% 5083.371 4626.917</t>
  </si>
  <si>
    <t>5% 5153.325 4626.917</t>
  </si>
  <si>
    <t>10% 5719.322 4626.917 Obs 2,420</t>
  </si>
  <si>
    <t>25% 7419.432 4626.917 Sum of Wgt. 2,425,773</t>
  </si>
  <si>
    <t>50% 9539.27 Mean 10909.06</t>
  </si>
  <si>
    <t>Largest Std. Dev. 5142.964</t>
  </si>
  <si>
    <t>75% 13482.17 29677.73</t>
  </si>
  <si>
    <t>90% 15898.78 29677.73 Variance 2.65e+07</t>
  </si>
  <si>
    <t>95% 24378.13 29677.73 Skewness 1.754809</t>
  </si>
  <si>
    <t>99% 29677.73 29677.73 Kurtosis 6.583005</t>
  </si>
  <si>
    <t>r; t=0.09 21:49:02</t>
  </si>
  <si>
    <t>188 . sum taxincome if pl145!=0 &amp; pl040a==3 &amp; pb150==2 &amp; db040_encode==1 &amp; age_group_10==3 &amp; py010g!=. &gt; w=pb040], detail</t>
  </si>
  <si>
    <t>1% 1631.978 181.0553</t>
  </si>
  <si>
    <t>5% 5530.868 181.0553</t>
  </si>
  <si>
    <t>10% 5530.868 195.9366 Obs 2,420</t>
  </si>
  <si>
    <t>25% 6336.937 629.9733 Sum of Wgt. 2,425,773</t>
  </si>
  <si>
    <t>50% 8958.519 Mean 12097.1</t>
  </si>
  <si>
    <t>Largest Std. Dev. 10436.53</t>
  </si>
  <si>
    <t>75% 14377.78 92536.63</t>
  </si>
  <si>
    <t>90% 21624.95 93181.49 Variance 1.09e+08</t>
  </si>
  <si>
    <t>95% 28346.32 108486.9 Skewness 5.39695</t>
  </si>
  <si>
    <t>99% 54296.76 217529.3 Kurtosis 64.39178</t>
  </si>
  <si>
    <t>Saturday March 23 21:50:06 2024 Page 39</t>
  </si>
  <si>
    <t>189 .</t>
  </si>
  <si>
    <t>190 . sum py010g if pl145!=0 &amp; pl040a==3 &amp; pb150==2 &amp; db040_encode==2 &amp; age_group_10==3 &amp; py010g!=. &gt; b040], detail</t>
  </si>
  <si>
    <t>1% 2649.797 0</t>
  </si>
  <si>
    <t>10% 5299.594 0 Obs 2,270</t>
  </si>
  <si>
    <t>25% 7279.522 0 Sum of Wgt. 2,319,908</t>
  </si>
  <si>
    <t>50% 9454.476 Mean 10323.73</t>
  </si>
  <si>
    <t>Largest Std. Dev. 5107.293</t>
  </si>
  <si>
    <t>75% 13425.64 29677.73</t>
  </si>
  <si>
    <t>90% 18018.62 29677.73 Variance 2.61e+07</t>
  </si>
  <si>
    <t>95% 19587.3 29677.73 Skewness 1.434807</t>
  </si>
  <si>
    <t>99% 29677.73 29677.73 Kurtosis 5.811949</t>
  </si>
  <si>
    <t>191 . sum taxincome if pl145!=0 &amp; pl040a==3 &amp; pb150==2 &amp; db040_encode==2 &amp; age_group_10==3 &amp; py010g!=. &gt; w=pb040], detail</t>
  </si>
  <si>
    <t>1% 1388.918 59.52504</t>
  </si>
  <si>
    <t>5% 3375.566 59.52504</t>
  </si>
  <si>
    <t>10% 5530.868 173.6147 Obs 2,270</t>
  </si>
  <si>
    <t>25% 6327.016 213.2981 Sum of Wgt. 2,319,908</t>
  </si>
  <si>
    <t>50% 9151.975 Mean 12119.05</t>
  </si>
  <si>
    <t>Largest Std. Dev. 10067.44</t>
  </si>
  <si>
    <t>75% 14779.57 93821.38</t>
  </si>
  <si>
    <t>90% 22721.2 111321.7 Variance 1.01e+08</t>
  </si>
  <si>
    <t>95% 28219.83 113702.8 Skewness 4.360224</t>
  </si>
  <si>
    <t>99% 54343.88 201187.2 Kurtosis 44.80704</t>
  </si>
  <si>
    <t>192 . sum py010g if pl145!=0 &amp; pl040a==3 &amp; pb150==2 &amp; db040_encode==3 &amp; age_group_10==3 &amp; py010g!=. &gt; pb040], detail</t>
  </si>
  <si>
    <t>1% 3444.736 0</t>
  </si>
  <si>
    <t>5% 5240.239 0</t>
  </si>
  <si>
    <t>10% 5561.712 0 Obs 1,960</t>
  </si>
  <si>
    <t>25% 7419.432 0 Sum of Wgt. 3,165,001</t>
  </si>
  <si>
    <t>50% 9539.27 Mean 12068.6</t>
  </si>
  <si>
    <t>Largest Std. Dev. 6383.456</t>
  </si>
  <si>
    <t>90% 20138.46 29677.73 Variance 4.07e+07</t>
  </si>
  <si>
    <t>95% 29677.73 29677.73 Skewness 1.209833</t>
  </si>
  <si>
    <t>99% 29677.73 29677.73 Kurtosis 4.015087</t>
  </si>
  <si>
    <t>193 . sum taxincome if pl145!=0 &amp; pl040a==3 &amp; pb150==2 &amp; db040_encode==3 &amp; age_group_10==3 &amp; py010g!=. &gt; aw=pb040], detail</t>
  </si>
  <si>
    <t>1% 1279.788 32.24273</t>
  </si>
  <si>
    <t>5% 3358.204 124.0105</t>
  </si>
  <si>
    <t>10% 5530.868 198.4168 Obs 1,960</t>
  </si>
  <si>
    <t>25% 6289.813 240.5804 Sum of Wgt. 3,165,001</t>
  </si>
  <si>
    <t>Saturday March 23 21:50:06 2024 Page 40</t>
  </si>
  <si>
    <t>50% 9848.914 Mean 13612.73</t>
  </si>
  <si>
    <t>Largest Std. Dev. 14312.02</t>
  </si>
  <si>
    <t>75% 15779.1 126989.2</t>
  </si>
  <si>
    <t>90% 26223.26 136704.2 Variance 2.05e+08</t>
  </si>
  <si>
    <t>95% 36729.43 170095.3 Skewness 7.241142</t>
  </si>
  <si>
    <t>99% 59001.71 257701.3 Kurtosis 96.72043</t>
  </si>
  <si>
    <t>194 .</t>
  </si>
  <si>
    <t>195 . sum py010g if pl145!=0 &amp; pl040a==3 &amp; pb150==2 &amp; db040_encode==4 &amp; age_group_10==3 &amp; py010g!=. &gt; pb040], detail</t>
  </si>
  <si>
    <t>5% 5172.404 0</t>
  </si>
  <si>
    <t>10% 5704.483 0 Obs 2,140</t>
  </si>
  <si>
    <t>25% 7419.432 0 Sum of Wgt. 1,954,489</t>
  </si>
  <si>
    <t>50% 10662.78 Mean 10944.07</t>
  </si>
  <si>
    <t>Largest Std. Dev. 4618.098</t>
  </si>
  <si>
    <t>90% 15898.78 29677.73 Variance 2.13e+07</t>
  </si>
  <si>
    <t>95% 20138.46 29677.73 Skewness .8187654</t>
  </si>
  <si>
    <t>99% 22258.29 29677.73 Kurtosis 4.164301</t>
  </si>
  <si>
    <t>196 . sum taxincome if pl145!=0 &amp; pl040a==3 &amp; pb150==2 &amp; db040_encode==4 &amp; age_group_10==3 &amp; py010g!=. &gt; aw=pb040], detail</t>
  </si>
  <si>
    <t>1% 1659.26 2.48021</t>
  </si>
  <si>
    <t>10% 5530.868 240.5804 Obs 2,140</t>
  </si>
  <si>
    <t>25% 6659.364 248.021 Sum of Wgt. 1,954,489</t>
  </si>
  <si>
    <t>50% 10545.85 Mean 13657.55</t>
  </si>
  <si>
    <t>Largest Std. Dev. 12892.99</t>
  </si>
  <si>
    <t>75% 16250.34 141736.6</t>
  </si>
  <si>
    <t>90% 24921.15 158125.8 Variance 1.66e+08</t>
  </si>
  <si>
    <t>95% 32937.19 209533.1 Skewness 6.509861</t>
  </si>
  <si>
    <t>99% 63733.96 323322.7 Kurtosis 91.72644</t>
  </si>
  <si>
    <t>197 .</t>
  </si>
  <si>
    <t>198 . *age=4*</t>
  </si>
  <si>
    <t>199 . sum py010g if pl145!=0 &amp; pl040a==3 &amp; pb150==2 &amp; db040_encode==1 &amp; age_group_10==4 &amp; py010g!=. &gt; pb040], detail</t>
  </si>
  <si>
    <t>1% 3620.683 3620.683</t>
  </si>
  <si>
    <t>5% 5134.247 3620.683</t>
  </si>
  <si>
    <t>10% 5299.594 3620.683 Obs 1,950</t>
  </si>
  <si>
    <t>25% 7419.432 3620.683 Sum of Wgt. 1,763,273</t>
  </si>
  <si>
    <t>50% 9539.27 Mean 10832.03</t>
  </si>
  <si>
    <t>Largest Std. Dev. 5221.107</t>
  </si>
  <si>
    <t>75% 11659.11 36885.18</t>
  </si>
  <si>
    <t>90% 18018.62 36885.18 Variance 2.73e+07</t>
  </si>
  <si>
    <t>95% 21198.38 36885.18 Skewness 1.822645</t>
  </si>
  <si>
    <t>99% 29677.73 36885.18 Kurtosis 7.570556</t>
  </si>
  <si>
    <t>r; t=0.10 21:49:03</t>
  </si>
  <si>
    <t>Saturday March 23 21:50:06 2024 Page 41</t>
  </si>
  <si>
    <t>200 . sum taxincome if pl145!=0 &amp; pl040a==3 &amp; pb150==2 &amp; db040_encode==1 &amp; age_group_10==4 &amp; py010g!=. &gt; aw=pb040], detail</t>
  </si>
  <si>
    <t>1% 1031.767 181.0553</t>
  </si>
  <si>
    <t>5% 4372.61 215.7783</t>
  </si>
  <si>
    <t>10% 5530.868 248.021 Obs 1,950</t>
  </si>
  <si>
    <t>25% 6200.525 250.5012 Sum of Wgt. 1,763,273</t>
  </si>
  <si>
    <t>50% 8730.339 Mean 11843.25</t>
  </si>
  <si>
    <t>Largest Std. Dev. 10584.94</t>
  </si>
  <si>
    <t>75% 14067.75 104109.3</t>
  </si>
  <si>
    <t>90% 21084.27 107031 Variance 1.12e+08</t>
  </si>
  <si>
    <t>95% 28281.83 132897.1 Skewness 5.159687</t>
  </si>
  <si>
    <t>99% 57987.31 156662.5 Kurtosis 48.06512</t>
  </si>
  <si>
    <t>201 .</t>
  </si>
  <si>
    <t>202 . sum py010g if pl145!=0 &amp; pl040a==3 &amp; pb150==2 &amp; db040_encode==2 &amp; age_group_10==4 &amp; py010g!=. &gt; pb040], detail</t>
  </si>
  <si>
    <t>5% 4415.975 1271.903</t>
  </si>
  <si>
    <t>10% 5261.437 1271.903 Obs 1,560</t>
  </si>
  <si>
    <t>25% 6147.529 1271.903 Sum of Wgt. 1,441,976</t>
  </si>
  <si>
    <t>50% 8263.127 Mean 10016.92</t>
  </si>
  <si>
    <t>Largest Std. Dev. 5059.97</t>
  </si>
  <si>
    <t>90% 18018.62 24378.13 Variance 2.56e+07</t>
  </si>
  <si>
    <t>95% 20138.46 24378.13 Skewness .7336728</t>
  </si>
  <si>
    <t>99% 24378.13 24378.13 Kurtosis 2.797149</t>
  </si>
  <si>
    <t>r; t=0.09 21:49:03</t>
  </si>
  <si>
    <t>203 . sum taxincome if pl145!=0 &amp; pl040a==3 &amp; pb150==2 &amp; db040_encode==2 &amp; age_group_10==4 &amp; py010g!=. &gt; aw=pb040], detail</t>
  </si>
  <si>
    <t>1% 1388.918 2.48021</t>
  </si>
  <si>
    <t>5% 2914.247 66.96567</t>
  </si>
  <si>
    <t>10% 5530.868 208.3376 Obs 1,560</t>
  </si>
  <si>
    <t>25% 6133.559 481.1607 Sum of Wgt. 1,441,976</t>
  </si>
  <si>
    <t>50% 9248.703 Mean 12166.78</t>
  </si>
  <si>
    <t>Largest Std. Dev. 10320.49</t>
  </si>
  <si>
    <t>75% 14638.2 102668.3</t>
  </si>
  <si>
    <t>90% 22016.82 107993.3 Variance 1.07e+08</t>
  </si>
  <si>
    <t>95% 27698.98 113906.1 Skewness 3.907599</t>
  </si>
  <si>
    <t>99% 56199.08 116316.9 Kurtosis 28.02933</t>
  </si>
  <si>
    <t>204 .</t>
  </si>
  <si>
    <t>205 . sum py010g if pl145!=0 &amp; pl040a==3 &amp; pb150==2 &amp; db040_encode==3 &amp; age_group_10==4 &amp; py010g!=. &gt; =pb040], detail</t>
  </si>
  <si>
    <t>1% 4373.932 1266.815</t>
  </si>
  <si>
    <t>5% 5121.528 1266.815</t>
  </si>
  <si>
    <t>10% 5528.537 1266.815 Obs 1,550</t>
  </si>
  <si>
    <t>25% 7419.432 1266.815 Sum of Wgt. 2,132,212</t>
  </si>
  <si>
    <t>Saturday March 23 21:50:06 2024 Page 42</t>
  </si>
  <si>
    <t>50% 9539.27 Mean 11181.93</t>
  </si>
  <si>
    <t>Largest Std. Dev. 5908.799</t>
  </si>
  <si>
    <t>75% 13778.94 33917.4</t>
  </si>
  <si>
    <t>90% 18018.62 33917.4 Variance 3.49e+07</t>
  </si>
  <si>
    <t>95% 25438.05 33917.4 Skewness 1.727872</t>
  </si>
  <si>
    <t>99% 33917.4 33917.4 Kurtosis 6.303243</t>
  </si>
  <si>
    <t>206 . sum taxincome if pl145!=0 &amp; pl040a==3 &amp; pb150==2 &amp; db040_encode==3 &amp; age_group_10==4 &amp; py010g!=. &gt; [aw=pb040], detail</t>
  </si>
  <si>
    <t>1% 1659.26 104.1688</t>
  </si>
  <si>
    <t>10% 5530.868 173.6147 Obs 1,550</t>
  </si>
  <si>
    <t>25% 6577.517 240.5804 Sum of Wgt. 2,132,212</t>
  </si>
  <si>
    <t>50% 10488.81 Mean 13383.01</t>
  </si>
  <si>
    <t>Largest Std. Dev. 13340.97</t>
  </si>
  <si>
    <t>75% 16061.84 93134.37</t>
  </si>
  <si>
    <t>90% 23700.89 106649 Variance 1.78e+08</t>
  </si>
  <si>
    <t>95% 30744.68 124290.8 Skewness 13.03587</t>
  </si>
  <si>
    <t>99% 56186.68 414465.4 Kurtosis 353.4097</t>
  </si>
  <si>
    <t>207 .</t>
  </si>
  <si>
    <t>208 . sum py010g if pl145!=0 &amp; pl040a==3 &amp; pb150==2 &amp; db040_encode==4 &amp; age_group_10==4 &amp; py010g!=. &gt; =pb040], detail</t>
  </si>
  <si>
    <t>1% 2119.414 1271.903</t>
  </si>
  <si>
    <t>5% 5172.404 1271.903</t>
  </si>
  <si>
    <t>10% 5861.351 1271.903 Obs 1,580</t>
  </si>
  <si>
    <t>25% 7414.344 1271.903 Sum of Wgt. 1,066,511</t>
  </si>
  <si>
    <t>50% 9539.27 Mean 10127.27</t>
  </si>
  <si>
    <t>Largest Std. Dev. 4192.651</t>
  </si>
  <si>
    <t>75% 11659.11 29677.3</t>
  </si>
  <si>
    <t>90% 16110.77 29677.3 Variance 1.76e+07</t>
  </si>
  <si>
    <t>95% 18018.62 29677.3 Skewness 1.213645</t>
  </si>
  <si>
    <t>99% 22258.29 29677.3 Kurtosis 5.111511</t>
  </si>
  <si>
    <t>r; t=0.11 21:49:03</t>
  </si>
  <si>
    <t>209 . sum taxincome if pl145!=0 &amp; pl040a==3 &amp; pb150==2 &amp; db040_encode==4 &amp; age_group_10==4 &amp; py010g!=. &gt; [aw=pb040], detail</t>
  </si>
  <si>
    <t>1% 1383.957 248.021</t>
  </si>
  <si>
    <t>5% 5530.868 275.3033</t>
  </si>
  <si>
    <t>10% 5530.868 486.1212 Obs 1,580</t>
  </si>
  <si>
    <t>25% 7113.242 533.2452 Sum of Wgt. 1,066,511</t>
  </si>
  <si>
    <t>50% 10511.13 Mean 13829.47</t>
  </si>
  <si>
    <t>Largest Std. Dev. 11571.67</t>
  </si>
  <si>
    <t>75% 16394.19 92789.62</t>
  </si>
  <si>
    <t>90% 25340.3 101311.6 Variance 1.34e+08</t>
  </si>
  <si>
    <t>95% 38034.02 106671.4 Skewness 2.919546</t>
  </si>
  <si>
    <t>99% 59264.62 106944.2 Kurtosis 15.23553</t>
  </si>
  <si>
    <t>r; t=0.12 21:49:03</t>
  </si>
  <si>
    <t>Saturday March 23 21:50:06 2024 Page 43</t>
  </si>
  <si>
    <t>210 .</t>
  </si>
  <si>
    <t>211 . *age=5*</t>
  </si>
  <si>
    <t>212 . sum py010g if pl145!=0 &amp; pl040a==3 &amp; pb150==2 &amp; db040_encode==1 &amp; age_group_10==5 &amp; py010g!=. &gt; w=pb040], detail</t>
  </si>
  <si>
    <t>1% 5115.168 5115.168</t>
  </si>
  <si>
    <t>5% 5134.247 5115.168</t>
  </si>
  <si>
    <t>10% 5299.594 5115.168 Obs 290</t>
  </si>
  <si>
    <t>25% 7419.008 5115.168 Sum of Wgt. 275,805.64</t>
  </si>
  <si>
    <t>50% 10005.63 Mean 10749.41</t>
  </si>
  <si>
    <t>Largest Std. Dev. 4234.321</t>
  </si>
  <si>
    <t>75% 12507.04 24378.13</t>
  </si>
  <si>
    <t>90% 15898.78 24378.13 Variance 1.79e+07</t>
  </si>
  <si>
    <t>95% 18018.62 24378.13 Skewness .8673589</t>
  </si>
  <si>
    <t>99% 24378.13 24378.13 Kurtosis 3.52921</t>
  </si>
  <si>
    <t>213 . sum taxincome if pl145!=0 &amp; pl040a==3 &amp; pb150==2 &amp; db040_encode==1 &amp; age_group_10==5 &amp; py010g!=. &gt; [aw=pb040], detail</t>
  </si>
  <si>
    <t>1% 2311.556 208.3376</t>
  </si>
  <si>
    <t>5% 5530.868 1388.918</t>
  </si>
  <si>
    <t>10% 5530.868 2016.411 Obs 290</t>
  </si>
  <si>
    <t>25% 5932.662 2311.556 Sum of Wgt. 275,805.64</t>
  </si>
  <si>
    <t>50% 7961.474 Mean 11679.97</t>
  </si>
  <si>
    <t>Largest Std. Dev. 10020.78</t>
  </si>
  <si>
    <t>75% 12795.4 55869.21</t>
  </si>
  <si>
    <t>90% 20389.81 57414.38 Variance 1.00e+08</t>
  </si>
  <si>
    <t>95% 28661.31 62377.28 Skewness 3.664763</t>
  </si>
  <si>
    <t>99% 55869.21 101373.6 Kurtosis 23.33936</t>
  </si>
  <si>
    <t>214 .</t>
  </si>
  <si>
    <t>215 . sum py010g if pl145!=0 &amp; pl040a==3 &amp; pb150==2 &amp; db040_encode==2 &amp; age_group_10==5 &amp; py010g!=. &gt; w=pb040], detail</t>
  </si>
  <si>
    <t>10% 2119.838 0 Obs 150</t>
  </si>
  <si>
    <t>25% 5172.404 0 Sum of Wgt. 118,730.07</t>
  </si>
  <si>
    <t>50% 5679.045 Mean 8777.348</t>
  </si>
  <si>
    <t>Largest Std. Dev. 6097.33</t>
  </si>
  <si>
    <t>90% 15898.78 24378.13 Variance 3.72e+07</t>
  </si>
  <si>
    <t>95% 19078.54 24378.13 Skewness .7130495</t>
  </si>
  <si>
    <t>99% 24378.13 24378.13 Kurtosis 2.729367</t>
  </si>
  <si>
    <t>r; t=0.10 21:49:04</t>
  </si>
  <si>
    <t>Saturday March 23 21:50:06 2024 Page 44</t>
  </si>
  <si>
    <t>216 . sum taxincome if pl145!=0 &amp; pl040a==3 &amp; pb150==2 &amp; db040_encode==2 &amp; age_group_10==5 &amp; py010g!=. &gt; [aw=pb040], detail</t>
  </si>
  <si>
    <t>1% 486.1212 173.6147</t>
  </si>
  <si>
    <t>5% 2797.677 486.1212</t>
  </si>
  <si>
    <t>10% 5530.868 1383.957 Obs 150</t>
  </si>
  <si>
    <t>25% 6101.316 1450.923 Sum of Wgt. 118,730.07</t>
  </si>
  <si>
    <t>50% 9077.568 Mean 13018.35</t>
  </si>
  <si>
    <t>Largest Std. Dev. 12230.54</t>
  </si>
  <si>
    <t>75% 15558.36 38936.82</t>
  </si>
  <si>
    <t>90% 24023.31 44006.37 Variance 1.50e+08</t>
  </si>
  <si>
    <t>95% 33383.63 62020.13 Skewness 3.80906</t>
  </si>
  <si>
    <t>99% 62020.13 105284.9 Kurtosis 24.83257</t>
  </si>
  <si>
    <t>217 .</t>
  </si>
  <si>
    <t>218 . sum py010g if pl145!=0 &amp; pl040a==3 &amp; pb150==2 &amp; db040_encode==3 &amp; age_group_10==5 &amp; py010g!=. &gt; aw=pb040], detail</t>
  </si>
  <si>
    <t>5% 7074.958 1271.903</t>
  </si>
  <si>
    <t>10% 7143.853 1271.903 Obs 150</t>
  </si>
  <si>
    <t>25% 7285.882 1271.903 Sum of Wgt. 151,080.33</t>
  </si>
  <si>
    <t>50% 9968.536 Mean 10674.33</t>
  </si>
  <si>
    <t>Largest Std. Dev. 4559.043</t>
  </si>
  <si>
    <t>75% 13778.94 20138.46</t>
  </si>
  <si>
    <t>90% 18018.62 20138.46 Variance 2.08e+07</t>
  </si>
  <si>
    <t>95% 20138.46 20138.46 Skewness .4915234</t>
  </si>
  <si>
    <t>99% 20138.46 20138.46 Kurtosis 2.733158</t>
  </si>
  <si>
    <t>219 . sum taxincome if pl145!=0 &amp; pl040a==3 &amp; pb150==2 &amp; db040_encode==3 &amp; age_group_10==5 &amp; py010g!=. &gt; [aw=pb040], detail</t>
  </si>
  <si>
    <t>1% 2063.535 865.5933</t>
  </si>
  <si>
    <t>10% 5548.23 2063.535 Obs 150</t>
  </si>
  <si>
    <t>25% 7209.97 2063.535 Sum of Wgt. 151,080.33</t>
  </si>
  <si>
    <t>50% 9754.666 Mean 12433.66</t>
  </si>
  <si>
    <t>Largest Std. Dev. 8745.064</t>
  </si>
  <si>
    <t>75% 15493.87 40395.18</t>
  </si>
  <si>
    <t>90% 21287.64 41585.68 Variance 7.65e+07</t>
  </si>
  <si>
    <t>95% 28941.57 57377.18 Skewness 2.706668</t>
  </si>
  <si>
    <t>99% 57377.18 63354.48 Kurtosis 13.70125</t>
  </si>
  <si>
    <t>r; t=0.09 21:49:04</t>
  </si>
  <si>
    <t>220 .</t>
  </si>
  <si>
    <t>221 . sum py010g if pl145!=0 &amp; pl040a==3 &amp; pb150==2 &amp; db040_encode==4 &amp; age_group_10==5 &amp; py010g!=. &gt; aw=pb040], detail</t>
  </si>
  <si>
    <t>1% 971.5922 971.5922</t>
  </si>
  <si>
    <t>5% 5121.528 971.5922</t>
  </si>
  <si>
    <t>10% 5299.17 971.5922 Obs 250</t>
  </si>
  <si>
    <t>25% 5443.743 971.5922 Sum of Wgt. 127,711.02</t>
  </si>
  <si>
    <t>Saturday March 23 21:50:06 2024 Page 45</t>
  </si>
  <si>
    <t>50% 7419.432 Mean 8836.75</t>
  </si>
  <si>
    <t>Largest Std. Dev. 5274.781</t>
  </si>
  <si>
    <t>75% 8394.557 29677.73</t>
  </si>
  <si>
    <t>90% 14385.22 29677.73 Variance 2.78e+07</t>
  </si>
  <si>
    <t>95% 20350.44 29677.73 Skewness 2.39915</t>
  </si>
  <si>
    <t>99% 29677.73 29677.73 Kurtosis 9.345064</t>
  </si>
  <si>
    <t>222 . sum taxincome if pl145!=0 &amp; pl040a==3 &amp; pb150==2 &amp; db040_encode==4 &amp; age_group_10==5 &amp; py010g!=. &gt; [aw=pb040], detail</t>
  </si>
  <si>
    <t>1% 1294.67 367.0711</t>
  </si>
  <si>
    <t>5% 4216.357 744.063</t>
  </si>
  <si>
    <t>10% 5530.868 1294.67 Obs 250</t>
  </si>
  <si>
    <t>25% 6220.367 1659.26 Sum of Wgt. 127,711.02</t>
  </si>
  <si>
    <t>50% 9628.175 Mean 13585.52</t>
  </si>
  <si>
    <t>Largest Std. Dev. 13489.39</t>
  </si>
  <si>
    <t>75% 14863.9 73386.93</t>
  </si>
  <si>
    <t>90% 27436.08 74148.36 Variance 1.82e+08</t>
  </si>
  <si>
    <t>95% 36962.57 84552.84 Skewness 3.773522</t>
  </si>
  <si>
    <t>99% 74148.36 114759.3 Kurtosis 22.7764</t>
  </si>
  <si>
    <t>223 .</t>
  </si>
  <si>
    <t>224 .</t>
  </si>
  <si>
    <t>225 . **Table 8. The share of minimum wage earners in survey data, imputed survey data, and tax data &gt; loyees)***</t>
  </si>
  <si>
    <t>226 . **Share of mw workers in EU-SILC; 0 - lower than MW, 1 - MW, 0 - higher than MW)</t>
  </si>
  <si>
    <t>227 . tab mw_worker_SILC</t>
  </si>
  <si>
    <t>mw_worker_S</t>
  </si>
  <si>
    <t>ILC Freq. Percent Cum.</t>
  </si>
  <si>
    <t>-1 3,102 5.11 5.11</t>
  </si>
  <si>
    <t>0 53,108 87.48 92.59</t>
  </si>
  <si>
    <t>1 4,499 7.41 100.00</t>
  </si>
  <si>
    <t>Total 60,709 100.00</t>
  </si>
  <si>
    <t>r; t=0.01 21:49:04</t>
  </si>
  <si>
    <t>Revised! Now with survey weights</t>
  </si>
  <si>
    <t xml:space="preserve">Table 8. The share of minimum wage earners in survey data, imputed survey data, and tax data (only full-time employees). </t>
  </si>
  <si>
    <t>*Note this table was updated to incorporate survey weights in first and last column</t>
  </si>
  <si>
    <t xml:space="preserve">EU-SILC </t>
  </si>
  <si>
    <t xml:space="preserve">Imputed EU-SILC </t>
  </si>
  <si>
    <t xml:space="preserve">Tax data (July 2020) </t>
  </si>
  <si>
    <t xml:space="preserve">Less than 95% of MW </t>
  </si>
  <si>
    <t>**Table 8. The share of minimum wage earners in survey data, imputed survey data, and tax data &gt; loyees)***</t>
  </si>
  <si>
    <t xml:space="preserve">95 – 105% of MW </t>
  </si>
  <si>
    <t xml:space="preserve">More than 105% of </t>
  </si>
  <si>
    <t xml:space="preserve">MW </t>
  </si>
  <si>
    <r>
      <t>Source: Own estimation based on the imputed EU-SILC data</t>
    </r>
    <r>
      <rPr>
        <i/>
        <sz val="12"/>
        <color rgb="FF000000"/>
        <rFont val="Calibri"/>
        <family val="2"/>
        <scheme val="minor"/>
      </rPr>
      <t>.</t>
    </r>
  </si>
  <si>
    <t>Share of minimum wage earners (in text)</t>
  </si>
  <si>
    <t>228 . **Share of mw workers in tax imputed EU-SILC; -1 - lower than MW, 1 - MW, 0 - higher than MW*</t>
  </si>
  <si>
    <t>229 . tab mw_worker_imputed</t>
  </si>
  <si>
    <t>mw_worker_i</t>
  </si>
  <si>
    <t>mputed Freq. Percent Cum.</t>
  </si>
  <si>
    <t>-1 3,171 5.22 5.22</t>
  </si>
  <si>
    <t>0 46,702 76.93 82.15</t>
  </si>
  <si>
    <t>1 10,836 17.85 100.00</t>
  </si>
  <si>
    <t>r; t=0.02 21:49:04</t>
  </si>
  <si>
    <t>230 .</t>
  </si>
  <si>
    <t>231 . *The share of mw workers in tax data is calcualted in tax data; 0 - lower than MW, 1 - MW, 0 232 . use Data\Tax_07_2020, clear</t>
  </si>
  <si>
    <t>r; t=1.40 21:49:05</t>
  </si>
  <si>
    <t>Saturday March 23 21:50:06 2024 Page 46</t>
  </si>
  <si>
    <t>233 . tab mw_status if work_schedule==1</t>
  </si>
  <si>
    <t>mw_status Freq. Percent Cum.</t>
  </si>
  <si>
    <t>-1 125,731 2.70 2.70</t>
  </si>
  <si>
    <t>0 3,374,572 72.57 75.27</t>
  </si>
  <si>
    <t>1 1,149,800 24.73 100.00</t>
  </si>
  <si>
    <t>Total 4,650,103 100.00</t>
  </si>
  <si>
    <t>r; t=0.79 21:49:06</t>
  </si>
  <si>
    <t>234 .</t>
  </si>
  <si>
    <t>end of do-file</t>
  </si>
  <si>
    <t>r; t=164.06 21:49:06</t>
  </si>
  <si>
    <t>235 .</t>
  </si>
  <si>
    <t>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</si>
</sst>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2"/>
      <color rgb="FF000000"/>
      <name val="Calibri"/>
      <family val="2"/>
    </font>
    <font>
      <b/>
      <sz val="12"/>
      <color rgb="FF000000"/>
      <name val="Calibri"/>
      <family val="2"/>
    </font>
    <font>
      <b/>
      <sz val="12"/>
      <color rgb="FFFF0000"/>
      <name val="Calibri"/>
      <family val="2"/>
    </font>
    <font>
      <sz val="12"/>
      <color rgb="FFFF0000"/>
      <name val="Calibri"/>
      <family val="2"/>
    </font>
    <font>
      <u/>
      <sz val="11"/>
      <color theme="10"/>
      <name val="Calibri"/>
      <family val="2"/>
      <scheme val="minor"/>
    </font>
    <font>
      <sz val="11"/>
      <color rgb="FF000000"/>
      <name val="Calibri"/>
      <family val="2"/>
    </font>
    <font>
      <b/>
      <sz val="11"/>
      <color rgb="FF000000"/>
      <name val="Calibri"/>
      <family val="2"/>
    </font>
    <font>
      <b/>
      <sz val="12"/>
      <color rgb="FF000000"/>
      <name val="Calibri"/>
      <family val="2"/>
      <scheme val="minor"/>
    </font>
    <font>
      <sz val="8.5"/>
      <color theme="1"/>
      <name val="Courier New"/>
      <family val="3"/>
    </font>
    <font>
      <sz val="8.5"/>
      <color rgb="FFFF0000"/>
      <name val="Courier New"/>
      <family val="3"/>
    </font>
    <font>
      <i/>
      <sz val="10"/>
      <color rgb="FF000000"/>
      <name val="Calibri"/>
      <family val="2"/>
      <scheme val="minor"/>
    </font>
    <font>
      <i/>
      <sz val="12"/>
      <color rgb="FF000000"/>
      <name val="Calibri"/>
      <family val="2"/>
      <scheme val="minor"/>
    </font>
    <font>
      <sz val="11"/>
      <color theme="1"/>
      <name val="Courier New"/>
      <family val="3"/>
    </font>
    <font>
      <sz val="10"/>
      <color theme="1"/>
      <name val="Courier New"/>
      <family val="3"/>
    </font>
    <font>
      <sz val="10"/>
      <color rgb="FFFF0000"/>
      <name val="Courier New"/>
      <family val="3"/>
    </font>
    <font>
      <b/>
      <sz val="10"/>
      <color theme="1"/>
      <name val="Courier New"/>
      <family val="3"/>
    </font>
    <font>
      <sz val="12"/>
      <name val="Calibri"/>
      <family val="2"/>
    </font>
    <font>
      <sz val="11"/>
      <color rgb="FFFF0000"/>
      <name val="Courier New"/>
      <family val="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8" fillId="0" borderId="0" applyNumberFormat="0" applyFill="0" applyBorder="0" applyAlignment="0" applyProtection="0"/>
  </cellStyleXfs>
  <cellXfs count="113">
    <xf numFmtId="0" fontId="0" fillId="0" borderId="0" xfId="0"/>
    <xf numFmtId="0" fontId="3" fillId="0" borderId="0" xfId="0" applyFont="1" applyAlignment="1">
      <alignment vertical="center" wrapText="1"/>
    </xf>
    <xf numFmtId="9" fontId="0" fillId="0" borderId="0" xfId="1" applyFont="1"/>
    <xf numFmtId="9" fontId="2" fillId="0" borderId="0" xfId="1" applyFont="1"/>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justify" vertical="center" wrapText="1"/>
    </xf>
    <xf numFmtId="0" fontId="5" fillId="0" borderId="3" xfId="0" applyFont="1" applyBorder="1" applyAlignment="1">
      <alignment horizontal="left" vertical="center" wrapText="1"/>
    </xf>
    <xf numFmtId="0" fontId="4" fillId="0" borderId="4" xfId="0" applyFont="1" applyBorder="1" applyAlignment="1">
      <alignment horizontal="left" vertical="center" wrapText="1"/>
    </xf>
    <xf numFmtId="10" fontId="0" fillId="0" borderId="0" xfId="0" applyNumberFormat="1"/>
    <xf numFmtId="10" fontId="4" fillId="0" borderId="4" xfId="0" applyNumberFormat="1" applyFont="1" applyBorder="1" applyAlignment="1">
      <alignment horizontal="left" vertical="center" wrapText="1"/>
    </xf>
    <xf numFmtId="10" fontId="4" fillId="0" borderId="5" xfId="0" applyNumberFormat="1" applyFont="1" applyBorder="1" applyAlignment="1">
      <alignment horizontal="left" vertical="center" wrapText="1"/>
    </xf>
    <xf numFmtId="0" fontId="5" fillId="0" borderId="6" xfId="0" applyFont="1" applyBorder="1" applyAlignment="1">
      <alignment horizontal="left" vertical="center" wrapText="1"/>
    </xf>
    <xf numFmtId="0" fontId="3" fillId="0" borderId="0" xfId="0" applyFont="1"/>
    <xf numFmtId="0" fontId="0" fillId="0" borderId="0" xfId="0" applyAlignment="1">
      <alignment wrapText="1"/>
    </xf>
    <xf numFmtId="0" fontId="9" fillId="0" borderId="1" xfId="0" applyFont="1" applyBorder="1" applyAlignment="1">
      <alignment horizontal="left" vertical="center" wrapText="1"/>
    </xf>
    <xf numFmtId="0" fontId="10" fillId="0" borderId="2" xfId="0" applyFont="1" applyBorder="1" applyAlignment="1">
      <alignment horizontal="left" vertical="center" wrapText="1"/>
    </xf>
    <xf numFmtId="0" fontId="9" fillId="0" borderId="7" xfId="0" applyFont="1" applyBorder="1" applyAlignment="1">
      <alignment horizontal="justify" vertical="center" wrapText="1"/>
    </xf>
    <xf numFmtId="0" fontId="9" fillId="0" borderId="7" xfId="0" applyFont="1" applyBorder="1" applyAlignment="1">
      <alignment horizontal="left" vertical="center" wrapText="1"/>
    </xf>
    <xf numFmtId="0" fontId="9" fillId="0" borderId="4" xfId="0" applyFont="1" applyBorder="1" applyAlignment="1">
      <alignment horizontal="left" vertical="center" wrapText="1"/>
    </xf>
    <xf numFmtId="0" fontId="10" fillId="0" borderId="3" xfId="0" applyFont="1" applyBorder="1" applyAlignment="1">
      <alignment horizontal="left" vertical="center" wrapText="1"/>
    </xf>
    <xf numFmtId="0" fontId="9" fillId="0" borderId="4" xfId="0" applyFont="1" applyBorder="1" applyAlignment="1">
      <alignment horizontal="justify" vertical="center" wrapText="1"/>
    </xf>
    <xf numFmtId="0" fontId="8" fillId="0" borderId="3" xfId="2" applyBorder="1" applyAlignment="1">
      <alignment horizontal="left" vertical="center" wrapText="1"/>
    </xf>
    <xf numFmtId="0" fontId="9" fillId="0" borderId="3" xfId="0" applyFont="1" applyBorder="1" applyAlignment="1">
      <alignment horizontal="left" vertical="center" wrapText="1"/>
    </xf>
    <xf numFmtId="0" fontId="8" fillId="0" borderId="0" xfId="2" applyAlignment="1">
      <alignment horizontal="justify" vertical="center"/>
    </xf>
    <xf numFmtId="0" fontId="9"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8" fillId="0" borderId="14" xfId="2" applyBorder="1" applyAlignment="1">
      <alignment horizontal="justify" vertical="center" wrapText="1"/>
    </xf>
    <xf numFmtId="0" fontId="10" fillId="0" borderId="15" xfId="0" applyFont="1" applyBorder="1" applyAlignment="1">
      <alignment horizontal="justify" vertical="center" wrapText="1"/>
    </xf>
    <xf numFmtId="0" fontId="9" fillId="0" borderId="16" xfId="0" applyFont="1" applyBorder="1" applyAlignment="1">
      <alignment horizontal="justify" vertical="center" wrapText="1"/>
    </xf>
    <xf numFmtId="0" fontId="9" fillId="0" borderId="17" xfId="0" applyFont="1" applyBorder="1" applyAlignment="1">
      <alignment horizontal="justify" vertical="center" wrapText="1"/>
    </xf>
    <xf numFmtId="0" fontId="8" fillId="0" borderId="16" xfId="2" applyBorder="1" applyAlignment="1">
      <alignment horizontal="justify" vertical="center" wrapText="1"/>
    </xf>
    <xf numFmtId="0" fontId="5" fillId="0" borderId="11" xfId="0" applyFont="1" applyBorder="1" applyAlignment="1">
      <alignment horizontal="left" vertical="center" wrapText="1"/>
    </xf>
    <xf numFmtId="0" fontId="5" fillId="0" borderId="4" xfId="0" applyFont="1" applyBorder="1" applyAlignment="1">
      <alignment horizontal="left" vertical="center" wrapText="1"/>
    </xf>
    <xf numFmtId="0" fontId="12" fillId="0" borderId="0" xfId="0" applyFont="1" applyAlignment="1">
      <alignment vertical="center"/>
    </xf>
    <xf numFmtId="0" fontId="13" fillId="0" borderId="0" xfId="0" applyFont="1" applyAlignment="1">
      <alignment vertical="center"/>
    </xf>
    <xf numFmtId="0" fontId="5" fillId="0" borderId="0" xfId="0" applyFont="1" applyAlignment="1">
      <alignment horizontal="left" vertical="center" wrapText="1"/>
    </xf>
    <xf numFmtId="0" fontId="11" fillId="0" borderId="0" xfId="0" applyFont="1"/>
    <xf numFmtId="0" fontId="4" fillId="0" borderId="1" xfId="0" applyFont="1" applyBorder="1" applyAlignment="1">
      <alignment horizontal="left" vertical="center" wrapText="1"/>
    </xf>
    <xf numFmtId="0" fontId="9" fillId="0" borderId="2" xfId="0" applyFont="1" applyBorder="1" applyAlignment="1">
      <alignment horizontal="left" vertical="center" wrapText="1"/>
    </xf>
    <xf numFmtId="10" fontId="9" fillId="0" borderId="4" xfId="0" applyNumberFormat="1" applyFont="1" applyBorder="1" applyAlignment="1">
      <alignment horizontal="left" vertical="center" wrapText="1"/>
    </xf>
    <xf numFmtId="0" fontId="14" fillId="0" borderId="0" xfId="0" applyFont="1" applyAlignment="1">
      <alignment horizontal="justify" vertical="center"/>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16" fillId="0" borderId="0" xfId="0" applyFont="1"/>
    <xf numFmtId="0" fontId="17" fillId="0" borderId="0" xfId="0" applyFont="1"/>
    <xf numFmtId="0" fontId="18" fillId="0" borderId="0" xfId="0" applyFont="1"/>
    <xf numFmtId="0" fontId="19" fillId="0" borderId="0" xfId="0" applyFont="1"/>
    <xf numFmtId="0" fontId="4" fillId="0" borderId="7" xfId="0" applyFont="1" applyBorder="1" applyAlignment="1">
      <alignment horizontal="left" vertical="center" wrapText="1"/>
    </xf>
    <xf numFmtId="10" fontId="2" fillId="0" borderId="0" xfId="1" applyNumberFormat="1" applyFont="1"/>
    <xf numFmtId="10" fontId="20" fillId="0" borderId="4" xfId="1" applyNumberFormat="1" applyFont="1" applyBorder="1" applyAlignment="1">
      <alignment horizontal="left" vertical="center" wrapText="1"/>
    </xf>
    <xf numFmtId="10" fontId="7" fillId="0" borderId="0" xfId="1" applyNumberFormat="1" applyFont="1" applyBorder="1" applyAlignment="1">
      <alignment horizontal="left" vertical="center" wrapText="1"/>
    </xf>
    <xf numFmtId="0" fontId="4" fillId="0" borderId="0" xfId="0" applyFont="1" applyAlignment="1">
      <alignment horizontal="left" vertical="center" wrapText="1"/>
    </xf>
    <xf numFmtId="10" fontId="4" fillId="0" borderId="0" xfId="0" applyNumberFormat="1" applyFont="1" applyAlignment="1">
      <alignment horizontal="left" vertical="center" wrapText="1"/>
    </xf>
    <xf numFmtId="10" fontId="20" fillId="0" borderId="5" xfId="0" applyNumberFormat="1" applyFont="1" applyBorder="1" applyAlignment="1">
      <alignment horizontal="left" vertical="center" wrapText="1"/>
    </xf>
    <xf numFmtId="0" fontId="9" fillId="0" borderId="0" xfId="0" applyFont="1" applyAlignment="1">
      <alignment horizontal="left" vertical="center" wrapText="1"/>
    </xf>
    <xf numFmtId="2" fontId="9" fillId="0" borderId="4" xfId="0" applyNumberFormat="1" applyFont="1" applyBorder="1" applyAlignment="1">
      <alignment horizontal="left" vertical="center" wrapText="1"/>
    </xf>
    <xf numFmtId="2" fontId="9" fillId="0" borderId="4" xfId="0" applyNumberFormat="1" applyFont="1" applyBorder="1" applyAlignment="1">
      <alignment horizontal="right" vertical="center" wrapText="1"/>
    </xf>
    <xf numFmtId="10" fontId="0" fillId="0" borderId="0" xfId="1" applyNumberFormat="1" applyFont="1"/>
    <xf numFmtId="2" fontId="0" fillId="0" borderId="0" xfId="0" applyNumberFormat="1" applyAlignment="1">
      <alignment horizontal="right"/>
    </xf>
    <xf numFmtId="0" fontId="9" fillId="0" borderId="12" xfId="0" applyFont="1" applyBorder="1" applyAlignment="1">
      <alignment horizontal="left" vertical="center" wrapText="1"/>
    </xf>
    <xf numFmtId="0" fontId="9" fillId="0" borderId="11" xfId="0" applyFont="1" applyBorder="1" applyAlignment="1">
      <alignment horizontal="left" vertical="center" wrapText="1"/>
    </xf>
    <xf numFmtId="2" fontId="0" fillId="0" borderId="19" xfId="0" applyNumberFormat="1" applyBorder="1" applyAlignment="1">
      <alignment horizontal="right"/>
    </xf>
    <xf numFmtId="0" fontId="0" fillId="0" borderId="0" xfId="0" applyAlignment="1">
      <alignment horizontal="right"/>
    </xf>
    <xf numFmtId="0" fontId="0" fillId="2" borderId="0" xfId="0" applyFill="1"/>
    <xf numFmtId="10" fontId="20" fillId="0" borderId="4" xfId="0" applyNumberFormat="1" applyFont="1" applyBorder="1" applyAlignment="1">
      <alignment horizontal="left" vertical="center" wrapText="1"/>
    </xf>
    <xf numFmtId="0" fontId="21" fillId="0" borderId="0" xfId="0" applyFont="1"/>
    <xf numFmtId="0" fontId="2" fillId="0" borderId="0" xfId="0" applyFont="1"/>
    <xf numFmtId="4" fontId="0" fillId="0" borderId="0" xfId="0" applyNumberFormat="1"/>
    <xf numFmtId="0" fontId="3" fillId="3" borderId="20" xfId="0" applyFont="1" applyFill="1" applyBorder="1" applyAlignment="1">
      <alignment vertical="center"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4" fontId="0" fillId="3" borderId="0" xfId="0" applyNumberFormat="1" applyFill="1" applyAlignment="1">
      <alignment vertical="center" wrapText="1"/>
    </xf>
    <xf numFmtId="4" fontId="0" fillId="3" borderId="24" xfId="0" applyNumberFormat="1" applyFill="1" applyBorder="1" applyAlignment="1">
      <alignment vertical="center" wrapText="1"/>
    </xf>
    <xf numFmtId="0" fontId="3" fillId="3" borderId="25" xfId="0" applyFont="1" applyFill="1" applyBorder="1" applyAlignment="1">
      <alignment vertical="center" wrapText="1"/>
    </xf>
    <xf numFmtId="4" fontId="0" fillId="3" borderId="26" xfId="0" applyNumberFormat="1" applyFill="1" applyBorder="1" applyAlignment="1">
      <alignment vertical="center" wrapText="1"/>
    </xf>
    <xf numFmtId="4" fontId="0" fillId="3" borderId="27" xfId="0" applyNumberFormat="1" applyFill="1" applyBorder="1" applyAlignment="1">
      <alignment vertical="center" wrapText="1"/>
    </xf>
    <xf numFmtId="0" fontId="10" fillId="0" borderId="9" xfId="0" applyFont="1" applyBorder="1" applyAlignment="1">
      <alignment horizontal="left" vertical="center" wrapText="1"/>
    </xf>
    <xf numFmtId="0" fontId="10" fillId="0" borderId="3" xfId="0" applyFont="1" applyBorder="1" applyAlignment="1">
      <alignment horizontal="left" vertical="center" wrapText="1"/>
    </xf>
    <xf numFmtId="0" fontId="9" fillId="0" borderId="9" xfId="0" applyFont="1" applyBorder="1" applyAlignment="1">
      <alignment horizontal="justify" vertical="center" wrapText="1"/>
    </xf>
    <xf numFmtId="0" fontId="9" fillId="0" borderId="3" xfId="0" applyFont="1" applyBorder="1" applyAlignment="1">
      <alignment horizontal="justify" vertical="center" wrapText="1"/>
    </xf>
    <xf numFmtId="0" fontId="10" fillId="0" borderId="6" xfId="0" applyFont="1" applyBorder="1" applyAlignment="1">
      <alignment horizontal="left" vertical="center" wrapText="1"/>
    </xf>
    <xf numFmtId="0" fontId="9" fillId="0" borderId="9" xfId="0" applyFont="1" applyBorder="1" applyAlignment="1">
      <alignment horizontal="left" vertical="center" wrapText="1"/>
    </xf>
    <xf numFmtId="0" fontId="9" fillId="0" borderId="6" xfId="0" applyFont="1" applyBorder="1" applyAlignment="1">
      <alignment horizontal="left" vertical="center" wrapText="1"/>
    </xf>
    <xf numFmtId="0" fontId="9" fillId="0" borderId="3" xfId="0" applyFont="1" applyBorder="1" applyAlignment="1">
      <alignment horizontal="left" vertical="center" wrapText="1"/>
    </xf>
    <xf numFmtId="0" fontId="11" fillId="0" borderId="5" xfId="0" applyFont="1" applyBorder="1" applyAlignment="1">
      <alignment horizontal="justify" vertical="center" wrapText="1"/>
    </xf>
    <xf numFmtId="0" fontId="0" fillId="0" borderId="5" xfId="0" applyBorder="1" applyAlignment="1">
      <alignment wrapText="1"/>
    </xf>
    <xf numFmtId="0" fontId="10" fillId="0" borderId="18" xfId="0" applyFont="1" applyBorder="1" applyAlignment="1">
      <alignment horizontal="justify" vertical="center" wrapText="1"/>
    </xf>
    <xf numFmtId="0" fontId="10" fillId="0" borderId="15" xfId="0" applyFont="1" applyBorder="1" applyAlignment="1">
      <alignment horizontal="justify" vertical="center" wrapText="1"/>
    </xf>
    <xf numFmtId="0" fontId="9" fillId="0" borderId="18" xfId="0" applyFont="1" applyBorder="1" applyAlignment="1">
      <alignment horizontal="justify" vertical="center" wrapText="1"/>
    </xf>
    <xf numFmtId="0" fontId="9" fillId="0" borderId="15" xfId="0" applyFont="1" applyBorder="1" applyAlignment="1">
      <alignment horizontal="justify" vertical="center" wrapText="1"/>
    </xf>
    <xf numFmtId="0" fontId="11" fillId="0" borderId="0" xfId="0" applyFont="1" applyAlignment="1">
      <alignment horizontal="justify" vertical="center" wrapText="1"/>
    </xf>
    <xf numFmtId="0" fontId="0" fillId="0" borderId="0" xfId="0" applyAlignment="1">
      <alignment wrapText="1"/>
    </xf>
    <xf numFmtId="0" fontId="5" fillId="0" borderId="8" xfId="0" applyFont="1" applyBorder="1" applyAlignment="1">
      <alignment horizontal="left" vertical="center" wrapText="1"/>
    </xf>
    <xf numFmtId="0" fontId="5" fillId="0" borderId="2" xfId="0" applyFont="1" applyBorder="1" applyAlignment="1">
      <alignment horizontal="left" vertical="center" wrapText="1"/>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horizontal="left" vertical="center" wrapText="1"/>
    </xf>
    <xf numFmtId="10" fontId="4" fillId="0" borderId="8" xfId="0" applyNumberFormat="1" applyFont="1" applyBorder="1" applyAlignment="1">
      <alignment horizontal="left" vertical="center" wrapText="1"/>
    </xf>
    <xf numFmtId="10" fontId="4" fillId="0" borderId="2" xfId="0" applyNumberFormat="1" applyFont="1" applyBorder="1" applyAlignment="1">
      <alignment horizontal="left" vertical="center" wrapText="1"/>
    </xf>
    <xf numFmtId="0" fontId="3" fillId="0" borderId="0" xfId="0" applyFont="1" applyAlignment="1">
      <alignment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10" fontId="4" fillId="0" borderId="9" xfId="0" applyNumberFormat="1" applyFont="1" applyBorder="1" applyAlignment="1">
      <alignment horizontal="left" vertical="center" wrapText="1"/>
    </xf>
    <xf numFmtId="10" fontId="4" fillId="0" borderId="3" xfId="0" applyNumberFormat="1" applyFont="1" applyBorder="1" applyAlignment="1">
      <alignment horizontal="left" vertical="center" wrapText="1"/>
    </xf>
    <xf numFmtId="10" fontId="4" fillId="0" borderId="10" xfId="0" applyNumberFormat="1" applyFont="1" applyBorder="1" applyAlignment="1">
      <alignment horizontal="left" vertical="center" wrapText="1"/>
    </xf>
    <xf numFmtId="10" fontId="4" fillId="0" borderId="11" xfId="0" applyNumberFormat="1" applyFont="1" applyBorder="1" applyAlignment="1">
      <alignment horizontal="left" vertical="center" wrapText="1"/>
    </xf>
    <xf numFmtId="10" fontId="4" fillId="0" borderId="12" xfId="0" applyNumberFormat="1" applyFont="1" applyBorder="1" applyAlignment="1">
      <alignment horizontal="left" vertical="center" wrapText="1"/>
    </xf>
    <xf numFmtId="10" fontId="4" fillId="0" borderId="4" xfId="0" applyNumberFormat="1" applyFont="1" applyBorder="1" applyAlignment="1">
      <alignment horizontal="left" vertical="center" wrapText="1"/>
    </xf>
    <xf numFmtId="10" fontId="20" fillId="0" borderId="9" xfId="0" applyNumberFormat="1" applyFont="1" applyBorder="1" applyAlignment="1">
      <alignment horizontal="left" vertical="center" wrapText="1"/>
    </xf>
    <xf numFmtId="10" fontId="20" fillId="0" borderId="3" xfId="0" applyNumberFormat="1" applyFont="1" applyBorder="1" applyAlignment="1">
      <alignment horizontal="left" vertical="center" wrapText="1"/>
    </xf>
    <xf numFmtId="2" fontId="9" fillId="2" borderId="4" xfId="0" applyNumberFormat="1" applyFont="1" applyFill="1" applyBorder="1" applyAlignment="1">
      <alignment horizontal="left"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2</xdr:row>
      <xdr:rowOff>68694</xdr:rowOff>
    </xdr:from>
    <xdr:to>
      <xdr:col>7</xdr:col>
      <xdr:colOff>114300</xdr:colOff>
      <xdr:row>16</xdr:row>
      <xdr:rowOff>95249</xdr:rowOff>
    </xdr:to>
    <xdr:pic>
      <xdr:nvPicPr>
        <xdr:cNvPr id="2" name="Obraz 1">
          <a:extLst>
            <a:ext uri="{FF2B5EF4-FFF2-40B4-BE49-F238E27FC236}">
              <a16:creationId xmlns:a16="http://schemas.microsoft.com/office/drawing/2014/main" id="{E219C4B0-9602-3BFC-C775-E837A3F2D3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646544"/>
          <a:ext cx="3581400" cy="26046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27</xdr:col>
      <xdr:colOff>596900</xdr:colOff>
      <xdr:row>6</xdr:row>
      <xdr:rowOff>97966</xdr:rowOff>
    </xdr:from>
    <xdr:to>
      <xdr:col>36</xdr:col>
      <xdr:colOff>184150</xdr:colOff>
      <xdr:row>13</xdr:row>
      <xdr:rowOff>57149</xdr:rowOff>
    </xdr:to>
    <xdr:pic>
      <xdr:nvPicPr>
        <xdr:cNvPr id="2" name="Picture 1">
          <a:extLst>
            <a:ext uri="{FF2B5EF4-FFF2-40B4-BE49-F238E27FC236}">
              <a16:creationId xmlns:a16="http://schemas.microsoft.com/office/drawing/2014/main" id="{EE2CE11F-429D-FAD0-3D2A-0063BF247C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586950" y="1202866"/>
          <a:ext cx="5073650" cy="16165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28</xdr:col>
      <xdr:colOff>387350</xdr:colOff>
      <xdr:row>13</xdr:row>
      <xdr:rowOff>123292</xdr:rowOff>
    </xdr:from>
    <xdr:to>
      <xdr:col>47</xdr:col>
      <xdr:colOff>342900</xdr:colOff>
      <xdr:row>26</xdr:row>
      <xdr:rowOff>57149</xdr:rowOff>
    </xdr:to>
    <xdr:pic>
      <xdr:nvPicPr>
        <xdr:cNvPr id="3" name="Picture 2">
          <a:extLst>
            <a:ext uri="{FF2B5EF4-FFF2-40B4-BE49-F238E27FC236}">
              <a16:creationId xmlns:a16="http://schemas.microsoft.com/office/drawing/2014/main" id="{1356D5A1-0F8E-D60C-F5F8-D6B7A9EDAB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987000" y="2885542"/>
          <a:ext cx="11537950" cy="2670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3AFDA-9CE8-428B-A18D-68A89DB1159E}">
  <dimension ref="B2:D16"/>
  <sheetViews>
    <sheetView topLeftCell="A2" workbookViewId="0">
      <selection activeCell="B2" sqref="B2:D2"/>
    </sheetView>
  </sheetViews>
  <sheetFormatPr defaultRowHeight="15" x14ac:dyDescent="0.25"/>
  <cols>
    <col min="2" max="2" width="17" customWidth="1"/>
    <col min="3" max="3" width="20.85546875" customWidth="1"/>
    <col min="4" max="4" width="24.140625" customWidth="1"/>
  </cols>
  <sheetData>
    <row r="2" spans="2:4" ht="38.1" customHeight="1" thickBot="1" x14ac:dyDescent="0.3">
      <c r="B2" s="86" t="s">
        <v>0</v>
      </c>
      <c r="C2" s="87"/>
      <c r="D2" s="87"/>
    </row>
    <row r="3" spans="2:4" ht="30.75" thickBot="1" x14ac:dyDescent="0.3">
      <c r="B3" s="15" t="s">
        <v>1</v>
      </c>
      <c r="C3" s="16" t="s">
        <v>2</v>
      </c>
      <c r="D3" s="16" t="s">
        <v>3</v>
      </c>
    </row>
    <row r="4" spans="2:4" ht="42.95" customHeight="1" x14ac:dyDescent="0.25">
      <c r="B4" s="78" t="s">
        <v>4</v>
      </c>
      <c r="C4" s="80" t="s">
        <v>5</v>
      </c>
      <c r="D4" s="18"/>
    </row>
    <row r="5" spans="2:4" ht="15.75" thickBot="1" x14ac:dyDescent="0.3">
      <c r="B5" s="79"/>
      <c r="C5" s="81"/>
      <c r="D5" s="19" t="s">
        <v>6</v>
      </c>
    </row>
    <row r="6" spans="2:4" ht="45.75" thickBot="1" x14ac:dyDescent="0.3">
      <c r="B6" s="20" t="s">
        <v>7</v>
      </c>
      <c r="C6" s="19" t="s">
        <v>8</v>
      </c>
      <c r="D6" s="21" t="s">
        <v>9</v>
      </c>
    </row>
    <row r="7" spans="2:4" ht="60.75" thickBot="1" x14ac:dyDescent="0.3">
      <c r="B7" s="20" t="s">
        <v>10</v>
      </c>
      <c r="C7" s="21" t="s">
        <v>11</v>
      </c>
      <c r="D7" s="21" t="s">
        <v>12</v>
      </c>
    </row>
    <row r="8" spans="2:4" ht="45.75" thickBot="1" x14ac:dyDescent="0.3">
      <c r="B8" s="20" t="s">
        <v>13</v>
      </c>
      <c r="C8" s="21" t="s">
        <v>14</v>
      </c>
      <c r="D8" s="21" t="s">
        <v>15</v>
      </c>
    </row>
    <row r="9" spans="2:4" ht="30.75" thickBot="1" x14ac:dyDescent="0.3">
      <c r="B9" s="22" t="s">
        <v>16</v>
      </c>
      <c r="C9" s="19" t="s">
        <v>17</v>
      </c>
      <c r="D9" s="19" t="s">
        <v>18</v>
      </c>
    </row>
    <row r="10" spans="2:4" ht="45.75" thickBot="1" x14ac:dyDescent="0.3">
      <c r="B10" s="20" t="s">
        <v>19</v>
      </c>
      <c r="C10" s="19" t="s">
        <v>20</v>
      </c>
      <c r="D10" s="21" t="s">
        <v>21</v>
      </c>
    </row>
    <row r="11" spans="2:4" ht="45" x14ac:dyDescent="0.25">
      <c r="B11" s="78" t="s">
        <v>22</v>
      </c>
      <c r="C11" s="83" t="s">
        <v>23</v>
      </c>
      <c r="D11" s="17" t="s">
        <v>24</v>
      </c>
    </row>
    <row r="12" spans="2:4" x14ac:dyDescent="0.25">
      <c r="B12" s="82"/>
      <c r="C12" s="84"/>
      <c r="D12" s="18" t="s">
        <v>25</v>
      </c>
    </row>
    <row r="13" spans="2:4" ht="16.5" thickBot="1" x14ac:dyDescent="0.3">
      <c r="B13" s="79"/>
      <c r="C13" s="85"/>
      <c r="D13" s="8"/>
    </row>
    <row r="16" spans="2:4" ht="300" x14ac:dyDescent="0.25">
      <c r="B16" s="24" t="s">
        <v>26</v>
      </c>
    </row>
  </sheetData>
  <mergeCells count="5">
    <mergeCell ref="B4:B5"/>
    <mergeCell ref="C4:C5"/>
    <mergeCell ref="B11:B13"/>
    <mergeCell ref="C11:C13"/>
    <mergeCell ref="B2:D2"/>
  </mergeCells>
  <hyperlinks>
    <hyperlink ref="B9" location="_ftn1" display="_ftn1" xr:uid="{ABAA1300-0517-42BD-8111-FE2BD8D39C72}"/>
    <hyperlink ref="B16" location="_ftnref1" display="_ftnref1" xr:uid="{AA719D96-76FD-4301-A8DC-84248F6B187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9E80A-D2CC-47AB-86ED-E7E2D4ED076C}">
  <dimension ref="B2:E16"/>
  <sheetViews>
    <sheetView workbookViewId="0">
      <selection activeCell="B3" sqref="B3"/>
    </sheetView>
  </sheetViews>
  <sheetFormatPr defaultRowHeight="15" x14ac:dyDescent="0.25"/>
  <cols>
    <col min="2" max="2" width="17" customWidth="1"/>
    <col min="3" max="3" width="20.85546875" customWidth="1"/>
    <col min="4" max="4" width="24.140625" customWidth="1"/>
    <col min="5" max="5" width="18.42578125" customWidth="1"/>
  </cols>
  <sheetData>
    <row r="2" spans="2:5" ht="44.1" customHeight="1" thickBot="1" x14ac:dyDescent="0.3">
      <c r="B2" s="86" t="s">
        <v>27</v>
      </c>
      <c r="C2" s="87"/>
      <c r="D2" s="87"/>
    </row>
    <row r="3" spans="2:5" ht="30.75" thickBot="1" x14ac:dyDescent="0.3">
      <c r="B3" s="25"/>
      <c r="C3" s="26" t="s">
        <v>28</v>
      </c>
      <c r="D3" s="26" t="s">
        <v>29</v>
      </c>
      <c r="E3" s="27" t="s">
        <v>30</v>
      </c>
    </row>
    <row r="4" spans="2:5" ht="42.95" customHeight="1" thickBot="1" x14ac:dyDescent="0.3">
      <c r="B4" s="28" t="s">
        <v>31</v>
      </c>
      <c r="C4" s="29" t="s">
        <v>32</v>
      </c>
      <c r="D4" s="29" t="s">
        <v>33</v>
      </c>
      <c r="E4" s="29" t="s">
        <v>34</v>
      </c>
    </row>
    <row r="5" spans="2:5" ht="45" x14ac:dyDescent="0.25">
      <c r="B5" s="88" t="s">
        <v>35</v>
      </c>
      <c r="C5" s="90" t="s">
        <v>36</v>
      </c>
      <c r="D5" s="30" t="s">
        <v>37</v>
      </c>
      <c r="E5" s="30" t="s">
        <v>38</v>
      </c>
    </row>
    <row r="6" spans="2:5" ht="30.75" thickBot="1" x14ac:dyDescent="0.3">
      <c r="B6" s="89"/>
      <c r="C6" s="91"/>
      <c r="D6" s="31" t="s">
        <v>39</v>
      </c>
      <c r="E6" s="29" t="s">
        <v>40</v>
      </c>
    </row>
    <row r="9" spans="2:5" ht="30" x14ac:dyDescent="0.25">
      <c r="B9" s="24" t="s">
        <v>41</v>
      </c>
    </row>
    <row r="10" spans="2:5" ht="225.75" thickBot="1" x14ac:dyDescent="0.3">
      <c r="B10" s="24" t="s">
        <v>42</v>
      </c>
    </row>
    <row r="11" spans="2:5" ht="45" x14ac:dyDescent="0.25">
      <c r="B11" s="78" t="s">
        <v>22</v>
      </c>
      <c r="C11" s="83" t="s">
        <v>23</v>
      </c>
      <c r="D11" s="17" t="s">
        <v>24</v>
      </c>
    </row>
    <row r="12" spans="2:5" x14ac:dyDescent="0.25">
      <c r="B12" s="82"/>
      <c r="C12" s="84"/>
      <c r="D12" s="18" t="s">
        <v>25</v>
      </c>
    </row>
    <row r="13" spans="2:5" ht="16.5" thickBot="1" x14ac:dyDescent="0.3">
      <c r="B13" s="79"/>
      <c r="C13" s="85"/>
      <c r="D13" s="8"/>
    </row>
    <row r="16" spans="2:5" ht="300" x14ac:dyDescent="0.25">
      <c r="B16" s="24" t="s">
        <v>26</v>
      </c>
    </row>
  </sheetData>
  <mergeCells count="5">
    <mergeCell ref="B2:D2"/>
    <mergeCell ref="B11:B13"/>
    <mergeCell ref="C11:C13"/>
    <mergeCell ref="B5:B6"/>
    <mergeCell ref="C5:C6"/>
  </mergeCells>
  <hyperlinks>
    <hyperlink ref="B16" location="_ftnref1" display="_ftnref1" xr:uid="{71485FE9-670A-4655-923F-5EC3279CF5BF}"/>
    <hyperlink ref="E3" location="_ftn1" display="_ftn1" xr:uid="{8F15C14B-A010-40FA-B9F9-1FFCF9AC7CB7}"/>
    <hyperlink ref="D6" location="_ftn2" display="_ftn2" xr:uid="{C86AAC7B-E0C0-40E9-805F-BF9546EA109B}"/>
    <hyperlink ref="B9" location="_ftnref1" display="_ftnref1" xr:uid="{1710D028-AD5D-4075-8D03-7CA07F07B33A}"/>
    <hyperlink ref="B10" location="_ftnref2" display="_ftnref2" xr:uid="{10D316A4-FD36-49EB-ADF0-696ED82400C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CD7DC-574B-46A3-A447-D95C0203BA4D}">
  <dimension ref="E4:V55"/>
  <sheetViews>
    <sheetView topLeftCell="C1" workbookViewId="0">
      <selection activeCell="F10" sqref="F10"/>
    </sheetView>
  </sheetViews>
  <sheetFormatPr defaultRowHeight="15" x14ac:dyDescent="0.25"/>
  <cols>
    <col min="5" max="5" width="16.28515625" customWidth="1"/>
    <col min="6" max="6" width="18.7109375" customWidth="1"/>
    <col min="7" max="7" width="15" customWidth="1"/>
    <col min="8" max="8" width="16.5703125" customWidth="1"/>
    <col min="9" max="9" width="20.140625" customWidth="1"/>
    <col min="10" max="10" width="14.85546875" customWidth="1"/>
  </cols>
  <sheetData>
    <row r="4" spans="5:19" ht="15.75" thickBot="1" x14ac:dyDescent="0.3">
      <c r="E4" s="92" t="s">
        <v>43</v>
      </c>
      <c r="F4" s="93"/>
      <c r="G4" s="93"/>
      <c r="H4" s="93"/>
      <c r="I4" s="93"/>
      <c r="J4" s="93"/>
      <c r="R4" t="s">
        <v>44</v>
      </c>
    </row>
    <row r="5" spans="5:19" ht="30.75" thickBot="1" x14ac:dyDescent="0.3">
      <c r="F5" s="1" t="s">
        <v>45</v>
      </c>
      <c r="G5" s="1" t="s">
        <v>46</v>
      </c>
      <c r="H5" s="1" t="s">
        <v>47</v>
      </c>
      <c r="I5" s="94" t="s">
        <v>48</v>
      </c>
      <c r="J5" s="95"/>
      <c r="R5" s="44" t="s">
        <v>49</v>
      </c>
    </row>
    <row r="6" spans="5:19" x14ac:dyDescent="0.25">
      <c r="F6" t="s">
        <v>50</v>
      </c>
      <c r="H6" t="s">
        <v>51</v>
      </c>
      <c r="L6" s="68">
        <f>G9-F9</f>
        <v>-136</v>
      </c>
      <c r="M6">
        <f>L6/F9</f>
        <v>-1.2035398230088496E-2</v>
      </c>
      <c r="R6" s="44" t="s">
        <v>52</v>
      </c>
    </row>
    <row r="7" spans="5:19" ht="15.75" x14ac:dyDescent="0.25">
      <c r="E7" t="s">
        <v>43</v>
      </c>
      <c r="F7" s="37"/>
      <c r="L7" s="2">
        <f>H9-F9</f>
        <v>751</v>
      </c>
      <c r="M7">
        <f>L7/F9</f>
        <v>6.6460176991150449E-2</v>
      </c>
      <c r="R7" s="44" t="s">
        <v>53</v>
      </c>
    </row>
    <row r="8" spans="5:19" ht="45" x14ac:dyDescent="0.25">
      <c r="E8" s="69" t="s">
        <v>54</v>
      </c>
      <c r="F8" s="70" t="s">
        <v>55</v>
      </c>
      <c r="G8" s="70" t="s">
        <v>56</v>
      </c>
      <c r="H8" s="71" t="s">
        <v>57</v>
      </c>
      <c r="I8" s="1" t="s">
        <v>48</v>
      </c>
      <c r="J8" s="1" t="s">
        <v>58</v>
      </c>
      <c r="R8" s="44" t="s">
        <v>59</v>
      </c>
    </row>
    <row r="9" spans="5:19" ht="30" x14ac:dyDescent="0.25">
      <c r="E9" s="72" t="s">
        <v>60</v>
      </c>
      <c r="F9" s="73">
        <v>11300</v>
      </c>
      <c r="G9" s="73">
        <v>11164</v>
      </c>
      <c r="H9" s="74">
        <v>12051</v>
      </c>
      <c r="I9" s="2">
        <f>H9/F9</f>
        <v>1.0664601769911504</v>
      </c>
      <c r="K9" t="s">
        <v>61</v>
      </c>
      <c r="R9" s="66" t="s">
        <v>62</v>
      </c>
    </row>
    <row r="10" spans="5:19" ht="30" x14ac:dyDescent="0.25">
      <c r="E10" s="72" t="s">
        <v>63</v>
      </c>
      <c r="F10" s="73">
        <v>10863</v>
      </c>
      <c r="G10" s="73" t="s">
        <v>64</v>
      </c>
      <c r="H10" s="74">
        <v>10191</v>
      </c>
      <c r="I10" s="2">
        <f t="shared" ref="I10:I19" si="0">H10/F10</f>
        <v>0.93813863573598455</v>
      </c>
      <c r="J10" s="3">
        <f>1-I10</f>
        <v>6.186136426401545E-2</v>
      </c>
      <c r="K10" t="s">
        <v>65</v>
      </c>
      <c r="R10" s="66" t="s">
        <v>66</v>
      </c>
      <c r="S10" s="67"/>
    </row>
    <row r="11" spans="5:19" x14ac:dyDescent="0.25">
      <c r="E11" s="72" t="s">
        <v>67</v>
      </c>
      <c r="F11" s="73">
        <v>2968</v>
      </c>
      <c r="G11" s="73">
        <v>322</v>
      </c>
      <c r="H11" s="74">
        <v>1364</v>
      </c>
      <c r="I11" s="2">
        <f t="shared" si="0"/>
        <v>0.45956873315363883</v>
      </c>
      <c r="J11" s="2">
        <f t="shared" ref="J11:J19" si="1">1-I11</f>
        <v>0.54043126684636111</v>
      </c>
      <c r="K11" t="s">
        <v>68</v>
      </c>
      <c r="R11" s="66" t="s">
        <v>69</v>
      </c>
      <c r="S11" s="67"/>
    </row>
    <row r="12" spans="5:19" x14ac:dyDescent="0.25">
      <c r="E12" s="72" t="s">
        <v>70</v>
      </c>
      <c r="F12" s="73">
        <v>5223</v>
      </c>
      <c r="G12" s="73">
        <v>1374</v>
      </c>
      <c r="H12" s="74">
        <v>5531</v>
      </c>
      <c r="I12" s="2">
        <f t="shared" si="0"/>
        <v>1.0589699406471376</v>
      </c>
      <c r="J12" s="2">
        <f t="shared" si="1"/>
        <v>-5.8969940647137564E-2</v>
      </c>
      <c r="K12" t="s">
        <v>71</v>
      </c>
      <c r="R12" s="66" t="s">
        <v>72</v>
      </c>
      <c r="S12" s="67"/>
    </row>
    <row r="13" spans="5:19" x14ac:dyDescent="0.25">
      <c r="E13" s="72" t="s">
        <v>73</v>
      </c>
      <c r="F13" s="73">
        <v>5741</v>
      </c>
      <c r="G13" s="73">
        <v>2321</v>
      </c>
      <c r="H13" s="74">
        <v>5531</v>
      </c>
      <c r="I13" s="2">
        <f t="shared" si="0"/>
        <v>0.96342100679324161</v>
      </c>
      <c r="J13" s="2">
        <f t="shared" si="1"/>
        <v>3.6578993206758392E-2</v>
      </c>
      <c r="K13" t="s">
        <v>74</v>
      </c>
      <c r="R13" s="66" t="s">
        <v>75</v>
      </c>
      <c r="S13" s="67"/>
    </row>
    <row r="14" spans="5:19" x14ac:dyDescent="0.25">
      <c r="E14" s="72" t="s">
        <v>76</v>
      </c>
      <c r="F14" s="73">
        <v>7419</v>
      </c>
      <c r="G14" s="73">
        <v>5531</v>
      </c>
      <c r="H14" s="74">
        <v>6186</v>
      </c>
      <c r="I14" s="2">
        <f t="shared" si="0"/>
        <v>0.83380509502628386</v>
      </c>
      <c r="J14" s="2">
        <f t="shared" si="1"/>
        <v>0.16619490497371614</v>
      </c>
      <c r="K14" t="s">
        <v>77</v>
      </c>
      <c r="R14" s="66" t="s">
        <v>78</v>
      </c>
      <c r="S14" s="67"/>
    </row>
    <row r="15" spans="5:19" x14ac:dyDescent="0.25">
      <c r="E15" s="72" t="s">
        <v>79</v>
      </c>
      <c r="F15" s="73">
        <v>9539</v>
      </c>
      <c r="G15" s="73">
        <v>7813</v>
      </c>
      <c r="H15" s="74">
        <v>8644</v>
      </c>
      <c r="I15" s="2">
        <f t="shared" si="0"/>
        <v>0.90617465143096765</v>
      </c>
      <c r="J15" s="3">
        <f t="shared" si="1"/>
        <v>9.3825348569032352E-2</v>
      </c>
      <c r="K15" t="s">
        <v>80</v>
      </c>
      <c r="R15" s="66" t="s">
        <v>81</v>
      </c>
      <c r="S15" s="67"/>
    </row>
    <row r="16" spans="5:19" x14ac:dyDescent="0.25">
      <c r="E16" s="72" t="s">
        <v>82</v>
      </c>
      <c r="F16" s="73">
        <v>13779</v>
      </c>
      <c r="G16" s="73">
        <v>13376</v>
      </c>
      <c r="H16" s="74">
        <v>13862</v>
      </c>
      <c r="I16" s="2">
        <f t="shared" si="0"/>
        <v>1.0060236591915233</v>
      </c>
      <c r="J16" s="2">
        <f t="shared" si="1"/>
        <v>-6.0236591915232562E-3</v>
      </c>
      <c r="K16" t="s">
        <v>83</v>
      </c>
      <c r="R16" s="66" t="s">
        <v>84</v>
      </c>
      <c r="S16" s="67"/>
    </row>
    <row r="17" spans="5:19" x14ac:dyDescent="0.25">
      <c r="E17" s="72" t="s">
        <v>85</v>
      </c>
      <c r="F17" s="73">
        <v>18019</v>
      </c>
      <c r="G17" s="73">
        <v>21446</v>
      </c>
      <c r="H17" s="74">
        <v>21823</v>
      </c>
      <c r="I17" s="2">
        <f t="shared" si="0"/>
        <v>1.2111104944780509</v>
      </c>
      <c r="J17" s="2">
        <f t="shared" si="1"/>
        <v>-0.21111049447805086</v>
      </c>
      <c r="K17" t="s">
        <v>86</v>
      </c>
      <c r="R17" s="66" t="s">
        <v>87</v>
      </c>
      <c r="S17" s="67"/>
    </row>
    <row r="18" spans="5:19" x14ac:dyDescent="0.25">
      <c r="E18" s="72" t="s">
        <v>88</v>
      </c>
      <c r="F18" s="73">
        <v>22258</v>
      </c>
      <c r="G18" s="73">
        <v>28416</v>
      </c>
      <c r="H18" s="74">
        <v>29108</v>
      </c>
      <c r="I18" s="2">
        <f t="shared" si="0"/>
        <v>1.307754515230479</v>
      </c>
      <c r="J18" s="2">
        <f t="shared" si="1"/>
        <v>-0.30775451523047903</v>
      </c>
      <c r="K18" t="s">
        <v>86</v>
      </c>
      <c r="R18" s="66" t="s">
        <v>89</v>
      </c>
      <c r="S18" s="67"/>
    </row>
    <row r="19" spans="5:19" x14ac:dyDescent="0.25">
      <c r="E19" s="75" t="s">
        <v>90</v>
      </c>
      <c r="F19" s="76">
        <v>29678</v>
      </c>
      <c r="G19" s="76">
        <v>57253</v>
      </c>
      <c r="H19" s="77">
        <v>56975</v>
      </c>
      <c r="I19" s="2">
        <f t="shared" si="0"/>
        <v>1.9197722218478335</v>
      </c>
      <c r="J19" s="2">
        <f t="shared" si="1"/>
        <v>-0.91977222184783347</v>
      </c>
      <c r="K19" t="s">
        <v>86</v>
      </c>
      <c r="R19" s="44" t="s">
        <v>91</v>
      </c>
    </row>
    <row r="20" spans="5:19" x14ac:dyDescent="0.25">
      <c r="R20" s="44" t="s">
        <v>92</v>
      </c>
    </row>
    <row r="21" spans="5:19" x14ac:dyDescent="0.25">
      <c r="R21" s="44" t="s">
        <v>93</v>
      </c>
    </row>
    <row r="22" spans="5:19" x14ac:dyDescent="0.25">
      <c r="R22" s="44" t="s">
        <v>94</v>
      </c>
    </row>
    <row r="23" spans="5:19" x14ac:dyDescent="0.25">
      <c r="R23" s="44" t="s">
        <v>95</v>
      </c>
    </row>
    <row r="24" spans="5:19" x14ac:dyDescent="0.25">
      <c r="R24" s="44" t="s">
        <v>96</v>
      </c>
    </row>
    <row r="25" spans="5:19" x14ac:dyDescent="0.25">
      <c r="R25" s="44" t="s">
        <v>97</v>
      </c>
    </row>
    <row r="26" spans="5:19" x14ac:dyDescent="0.25">
      <c r="R26" s="44" t="s">
        <v>98</v>
      </c>
    </row>
    <row r="27" spans="5:19" x14ac:dyDescent="0.25">
      <c r="R27" s="44" t="s">
        <v>99</v>
      </c>
    </row>
    <row r="28" spans="5:19" x14ac:dyDescent="0.25">
      <c r="R28" s="44" t="s">
        <v>100</v>
      </c>
    </row>
    <row r="29" spans="5:19" x14ac:dyDescent="0.25">
      <c r="R29" s="44" t="s">
        <v>101</v>
      </c>
    </row>
    <row r="30" spans="5:19" x14ac:dyDescent="0.25">
      <c r="R30" s="44" t="s">
        <v>102</v>
      </c>
    </row>
    <row r="31" spans="5:19" x14ac:dyDescent="0.25">
      <c r="R31" s="44" t="s">
        <v>103</v>
      </c>
    </row>
    <row r="32" spans="5:19" x14ac:dyDescent="0.25">
      <c r="R32" s="44" t="s">
        <v>104</v>
      </c>
    </row>
    <row r="33" spans="18:22" x14ac:dyDescent="0.25">
      <c r="R33" s="44" t="s">
        <v>105</v>
      </c>
    </row>
    <row r="34" spans="18:22" x14ac:dyDescent="0.25">
      <c r="R34" s="44" t="s">
        <v>106</v>
      </c>
    </row>
    <row r="35" spans="18:22" x14ac:dyDescent="0.25">
      <c r="R35" s="44" t="s">
        <v>107</v>
      </c>
    </row>
    <row r="36" spans="18:22" x14ac:dyDescent="0.25">
      <c r="R36" s="44" t="s">
        <v>108</v>
      </c>
    </row>
    <row r="37" spans="18:22" x14ac:dyDescent="0.25">
      <c r="R37" s="44" t="s">
        <v>109</v>
      </c>
    </row>
    <row r="38" spans="18:22" x14ac:dyDescent="0.25">
      <c r="R38" s="44" t="s">
        <v>110</v>
      </c>
    </row>
    <row r="39" spans="18:22" x14ac:dyDescent="0.25">
      <c r="R39" s="44" t="s">
        <v>111</v>
      </c>
    </row>
    <row r="40" spans="18:22" x14ac:dyDescent="0.25">
      <c r="R40" s="44" t="s">
        <v>112</v>
      </c>
    </row>
    <row r="41" spans="18:22" x14ac:dyDescent="0.25">
      <c r="R41" s="44" t="s">
        <v>113</v>
      </c>
    </row>
    <row r="42" spans="18:22" x14ac:dyDescent="0.25">
      <c r="R42" s="66" t="s">
        <v>114</v>
      </c>
    </row>
    <row r="43" spans="18:22" x14ac:dyDescent="0.25">
      <c r="R43" s="44" t="s">
        <v>115</v>
      </c>
    </row>
    <row r="44" spans="18:22" x14ac:dyDescent="0.25">
      <c r="R44" s="44" t="s">
        <v>98</v>
      </c>
    </row>
    <row r="45" spans="18:22" x14ac:dyDescent="0.25">
      <c r="R45" s="66" t="s">
        <v>116</v>
      </c>
      <c r="S45" s="67"/>
      <c r="T45" s="67"/>
      <c r="U45" s="67"/>
      <c r="V45" s="67"/>
    </row>
    <row r="46" spans="18:22" x14ac:dyDescent="0.25">
      <c r="R46" s="66" t="s">
        <v>117</v>
      </c>
      <c r="S46" s="67"/>
      <c r="T46" s="67"/>
      <c r="U46" s="67"/>
      <c r="V46" s="67"/>
    </row>
    <row r="47" spans="18:22" x14ac:dyDescent="0.25">
      <c r="R47" s="66" t="s">
        <v>118</v>
      </c>
      <c r="S47" s="67"/>
      <c r="T47" s="67"/>
      <c r="U47" s="67"/>
      <c r="V47" s="67"/>
    </row>
    <row r="48" spans="18:22" x14ac:dyDescent="0.25">
      <c r="R48" s="66" t="s">
        <v>119</v>
      </c>
      <c r="S48" s="67"/>
      <c r="T48" s="67"/>
      <c r="U48" s="67"/>
      <c r="V48" s="67"/>
    </row>
    <row r="49" spans="18:22" x14ac:dyDescent="0.25">
      <c r="R49" s="66" t="s">
        <v>120</v>
      </c>
      <c r="S49" s="67"/>
      <c r="T49" s="67"/>
      <c r="U49" s="67"/>
      <c r="V49" s="67"/>
    </row>
    <row r="50" spans="18:22" x14ac:dyDescent="0.25">
      <c r="R50" s="66" t="s">
        <v>121</v>
      </c>
      <c r="S50" s="67"/>
      <c r="T50" s="67"/>
      <c r="U50" s="67"/>
      <c r="V50" s="67"/>
    </row>
    <row r="51" spans="18:22" x14ac:dyDescent="0.25">
      <c r="R51" s="66" t="s">
        <v>122</v>
      </c>
      <c r="S51" s="67"/>
      <c r="T51" s="67"/>
      <c r="U51" s="67"/>
      <c r="V51" s="67"/>
    </row>
    <row r="52" spans="18:22" x14ac:dyDescent="0.25">
      <c r="R52" s="66" t="s">
        <v>123</v>
      </c>
      <c r="S52" s="67"/>
      <c r="T52" s="67"/>
      <c r="U52" s="67"/>
      <c r="V52" s="67"/>
    </row>
    <row r="53" spans="18:22" x14ac:dyDescent="0.25">
      <c r="R53" s="66" t="s">
        <v>124</v>
      </c>
      <c r="S53" s="67"/>
      <c r="T53" s="67"/>
      <c r="U53" s="67"/>
      <c r="V53" s="67"/>
    </row>
    <row r="54" spans="18:22" x14ac:dyDescent="0.25">
      <c r="R54" s="66" t="s">
        <v>125</v>
      </c>
      <c r="S54" s="67"/>
      <c r="T54" s="67"/>
      <c r="U54" s="67"/>
      <c r="V54" s="67"/>
    </row>
    <row r="55" spans="18:22" x14ac:dyDescent="0.25">
      <c r="R55" s="44" t="s">
        <v>126</v>
      </c>
    </row>
  </sheetData>
  <mergeCells count="2">
    <mergeCell ref="E4:J4"/>
    <mergeCell ref="I5:J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D619-1F80-4611-9C02-8E0C7061AFB4}">
  <dimension ref="B2:K3"/>
  <sheetViews>
    <sheetView workbookViewId="0">
      <selection activeCell="K3" sqref="K3"/>
    </sheetView>
  </sheetViews>
  <sheetFormatPr defaultRowHeight="15" x14ac:dyDescent="0.25"/>
  <sheetData>
    <row r="2" spans="2:11" ht="30.95" customHeight="1" x14ac:dyDescent="0.25">
      <c r="B2" s="92" t="s">
        <v>127</v>
      </c>
      <c r="C2" s="93"/>
      <c r="D2" s="93"/>
      <c r="E2" s="93"/>
      <c r="F2" s="93"/>
      <c r="G2" s="93"/>
      <c r="H2" s="93"/>
    </row>
    <row r="3" spans="2:11" x14ac:dyDescent="0.25">
      <c r="K3" t="s">
        <v>128</v>
      </c>
    </row>
  </sheetData>
  <mergeCells count="1">
    <mergeCell ref="B2:H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109E1-7FAF-4BDC-88F0-0B1BC1204CC5}">
  <dimension ref="C2:V22"/>
  <sheetViews>
    <sheetView workbookViewId="0">
      <selection activeCell="D11" sqref="D11"/>
    </sheetView>
  </sheetViews>
  <sheetFormatPr defaultRowHeight="15" x14ac:dyDescent="0.25"/>
  <cols>
    <col min="3" max="3" width="18.85546875" customWidth="1"/>
    <col min="4" max="4" width="22.42578125" customWidth="1"/>
    <col min="5" max="5" width="18.42578125" customWidth="1"/>
    <col min="6" max="6" width="23" customWidth="1"/>
  </cols>
  <sheetData>
    <row r="2" spans="3:22" ht="47.45" customHeight="1" x14ac:dyDescent="0.25">
      <c r="C2" s="92" t="s">
        <v>129</v>
      </c>
      <c r="D2" s="93"/>
      <c r="E2" s="93"/>
      <c r="F2" s="93"/>
      <c r="M2" s="13" t="s">
        <v>44</v>
      </c>
    </row>
    <row r="3" spans="3:22" ht="15.75" thickBot="1" x14ac:dyDescent="0.3">
      <c r="M3" s="34" t="s">
        <v>130</v>
      </c>
      <c r="V3" s="34" t="s">
        <v>131</v>
      </c>
    </row>
    <row r="4" spans="3:22" ht="15.75" x14ac:dyDescent="0.25">
      <c r="C4" s="96" t="s">
        <v>132</v>
      </c>
      <c r="D4" s="32" t="s">
        <v>133</v>
      </c>
      <c r="E4" s="32" t="s">
        <v>134</v>
      </c>
      <c r="F4" s="32" t="s">
        <v>135</v>
      </c>
      <c r="M4" s="34" t="s">
        <v>136</v>
      </c>
      <c r="V4" s="34" t="s">
        <v>137</v>
      </c>
    </row>
    <row r="5" spans="3:22" ht="16.5" thickBot="1" x14ac:dyDescent="0.3">
      <c r="C5" s="97"/>
      <c r="D5" s="33" t="s">
        <v>138</v>
      </c>
      <c r="E5" s="33" t="s">
        <v>139</v>
      </c>
      <c r="F5" s="33" t="s">
        <v>140</v>
      </c>
      <c r="M5" s="34" t="s">
        <v>141</v>
      </c>
      <c r="V5" s="34" t="s">
        <v>142</v>
      </c>
    </row>
    <row r="6" spans="3:22" ht="16.5" thickBot="1" x14ac:dyDescent="0.3">
      <c r="C6" s="7" t="s">
        <v>143</v>
      </c>
      <c r="D6" s="50">
        <v>0.25097999999999998</v>
      </c>
      <c r="E6" s="50">
        <v>0.43209999999999998</v>
      </c>
      <c r="F6" s="50">
        <v>0.36993999999999999</v>
      </c>
      <c r="M6" s="34" t="s">
        <v>144</v>
      </c>
      <c r="V6" s="34" t="s">
        <v>145</v>
      </c>
    </row>
    <row r="7" spans="3:22" ht="16.5" thickBot="1" x14ac:dyDescent="0.3">
      <c r="C7" s="7" t="s">
        <v>146</v>
      </c>
      <c r="D7" s="50">
        <v>0.10097</v>
      </c>
      <c r="E7" s="50">
        <v>0.3679</v>
      </c>
      <c r="F7" s="50">
        <v>0.27274999999999999</v>
      </c>
      <c r="M7" s="34" t="s">
        <v>147</v>
      </c>
      <c r="V7" s="34" t="s">
        <v>148</v>
      </c>
    </row>
    <row r="8" spans="3:22" ht="32.25" thickBot="1" x14ac:dyDescent="0.3">
      <c r="C8" s="7" t="s">
        <v>149</v>
      </c>
      <c r="D8" s="10">
        <v>0.32790000000000002</v>
      </c>
      <c r="E8" s="10">
        <v>0.21870000000000001</v>
      </c>
      <c r="F8" s="10">
        <v>0.2576</v>
      </c>
      <c r="M8" s="34" t="s">
        <v>150</v>
      </c>
      <c r="V8" s="34" t="s">
        <v>151</v>
      </c>
    </row>
    <row r="9" spans="3:22" ht="32.25" thickBot="1" x14ac:dyDescent="0.3">
      <c r="C9" s="7" t="s">
        <v>152</v>
      </c>
      <c r="D9" s="10">
        <v>0.46550000000000002</v>
      </c>
      <c r="E9" s="10">
        <v>0.45379999999999998</v>
      </c>
      <c r="F9" s="10">
        <v>0.43940000000000001</v>
      </c>
      <c r="M9" s="34" t="s">
        <v>153</v>
      </c>
      <c r="V9" s="34" t="s">
        <v>154</v>
      </c>
    </row>
    <row r="10" spans="3:22" ht="32.25" thickBot="1" x14ac:dyDescent="0.3">
      <c r="C10" s="7" t="s">
        <v>155</v>
      </c>
      <c r="D10" s="10">
        <v>0.20660000000000001</v>
      </c>
      <c r="E10" s="10">
        <v>0.32750000000000001</v>
      </c>
      <c r="F10" s="10">
        <v>0.30299999999999999</v>
      </c>
      <c r="M10" s="34" t="s">
        <v>156</v>
      </c>
      <c r="V10" s="34" t="s">
        <v>157</v>
      </c>
    </row>
    <row r="11" spans="3:22" ht="31.5" x14ac:dyDescent="0.25">
      <c r="C11" s="7" t="s">
        <v>158</v>
      </c>
      <c r="D11" s="10">
        <v>2.9100000000000001E-2</v>
      </c>
      <c r="E11" s="10">
        <v>8.2799999999999999E-2</v>
      </c>
      <c r="F11" s="8" t="s">
        <v>159</v>
      </c>
      <c r="M11" s="34" t="s">
        <v>160</v>
      </c>
      <c r="V11" s="35" t="s">
        <v>161</v>
      </c>
    </row>
    <row r="12" spans="3:22" x14ac:dyDescent="0.25">
      <c r="M12" s="34" t="s">
        <v>162</v>
      </c>
      <c r="V12" s="34" t="s">
        <v>163</v>
      </c>
    </row>
    <row r="13" spans="3:22" ht="15.75" x14ac:dyDescent="0.25">
      <c r="C13" s="36"/>
      <c r="M13" s="35" t="s">
        <v>164</v>
      </c>
      <c r="V13" s="34" t="s">
        <v>165</v>
      </c>
    </row>
    <row r="14" spans="3:22" ht="15.75" x14ac:dyDescent="0.25">
      <c r="C14" s="98"/>
      <c r="D14" s="36"/>
      <c r="E14" s="36"/>
      <c r="F14" s="36"/>
      <c r="M14" s="34" t="s">
        <v>166</v>
      </c>
      <c r="V14" s="34" t="s">
        <v>167</v>
      </c>
    </row>
    <row r="15" spans="3:22" ht="47.25" x14ac:dyDescent="0.25">
      <c r="C15" s="98"/>
      <c r="D15" s="36" t="s">
        <v>168</v>
      </c>
      <c r="E15" s="36"/>
      <c r="F15" s="36"/>
      <c r="M15" s="34" t="s">
        <v>169</v>
      </c>
      <c r="V15" s="35" t="s">
        <v>170</v>
      </c>
    </row>
    <row r="16" spans="3:22" ht="15.75" x14ac:dyDescent="0.25">
      <c r="C16" s="36"/>
      <c r="D16" s="51"/>
      <c r="E16" s="52"/>
      <c r="F16" s="51"/>
      <c r="M16" s="34" t="s">
        <v>171</v>
      </c>
      <c r="V16" s="34" t="s">
        <v>172</v>
      </c>
    </row>
    <row r="17" spans="3:22" ht="15.75" x14ac:dyDescent="0.25">
      <c r="C17" s="36"/>
      <c r="D17" s="51"/>
      <c r="E17" s="52"/>
      <c r="F17" s="51"/>
      <c r="M17" s="35" t="s">
        <v>173</v>
      </c>
      <c r="V17" s="34" t="s">
        <v>174</v>
      </c>
    </row>
    <row r="18" spans="3:22" ht="15.75" x14ac:dyDescent="0.25">
      <c r="C18" s="36"/>
      <c r="D18" s="53"/>
      <c r="E18" s="53"/>
      <c r="F18" s="53"/>
      <c r="M18" s="34" t="s">
        <v>175</v>
      </c>
      <c r="V18" s="34" t="s">
        <v>176</v>
      </c>
    </row>
    <row r="19" spans="3:22" ht="15.75" x14ac:dyDescent="0.25">
      <c r="C19" s="36"/>
      <c r="D19" s="53"/>
      <c r="E19" s="53"/>
      <c r="F19" s="53"/>
      <c r="M19" s="34" t="s">
        <v>177</v>
      </c>
    </row>
    <row r="20" spans="3:22" ht="15.75" x14ac:dyDescent="0.25">
      <c r="C20" s="36"/>
      <c r="D20" s="53"/>
      <c r="E20" s="53"/>
      <c r="F20" s="53"/>
      <c r="M20" s="34" t="s">
        <v>178</v>
      </c>
    </row>
    <row r="21" spans="3:22" ht="15.75" x14ac:dyDescent="0.25">
      <c r="C21" s="36"/>
      <c r="D21" s="53"/>
      <c r="E21" s="53"/>
      <c r="F21" s="52"/>
      <c r="M21" s="34" t="s">
        <v>179</v>
      </c>
    </row>
    <row r="22" spans="3:22" x14ac:dyDescent="0.25">
      <c r="M22" s="34">
        <v>69</v>
      </c>
    </row>
  </sheetData>
  <mergeCells count="3">
    <mergeCell ref="C4:C5"/>
    <mergeCell ref="C2:F2"/>
    <mergeCell ref="C14:C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8BD89-770F-4D1C-99D5-830DECA74B12}">
  <dimension ref="C2:O360"/>
  <sheetViews>
    <sheetView topLeftCell="B1" zoomScale="64" workbookViewId="0">
      <selection activeCell="J10" sqref="J10"/>
    </sheetView>
  </sheetViews>
  <sheetFormatPr defaultRowHeight="15" x14ac:dyDescent="0.25"/>
  <cols>
    <col min="3" max="3" width="15.85546875" customWidth="1"/>
    <col min="4" max="4" width="13.140625" customWidth="1"/>
    <col min="5" max="5" width="24.42578125" customWidth="1"/>
    <col min="6" max="6" width="16.85546875" customWidth="1"/>
    <col min="7" max="7" width="12.140625" customWidth="1"/>
    <col min="9" max="9" width="13" customWidth="1"/>
    <col min="10" max="10" width="17.42578125" customWidth="1"/>
    <col min="11" max="11" width="20.42578125" customWidth="1"/>
  </cols>
  <sheetData>
    <row r="2" spans="3:15" ht="39" customHeight="1" x14ac:dyDescent="0.25">
      <c r="C2" s="101" t="s">
        <v>180</v>
      </c>
      <c r="D2" s="93"/>
      <c r="E2" s="93"/>
      <c r="F2" s="93"/>
      <c r="G2" s="93"/>
    </row>
    <row r="3" spans="3:15" ht="15.75" thickBot="1" x14ac:dyDescent="0.3">
      <c r="I3" s="13" t="s">
        <v>181</v>
      </c>
      <c r="O3" s="13" t="s">
        <v>182</v>
      </c>
    </row>
    <row r="4" spans="3:15" ht="62.45" customHeight="1" thickBot="1" x14ac:dyDescent="0.3">
      <c r="C4" s="4" t="s">
        <v>183</v>
      </c>
      <c r="D4" s="5" t="s">
        <v>184</v>
      </c>
      <c r="E4" s="6" t="s">
        <v>185</v>
      </c>
      <c r="F4" s="94" t="s">
        <v>186</v>
      </c>
      <c r="G4" s="95"/>
      <c r="I4" t="s">
        <v>187</v>
      </c>
      <c r="J4" t="s">
        <v>188</v>
      </c>
      <c r="K4" s="14" t="s">
        <v>189</v>
      </c>
      <c r="L4" t="s">
        <v>190</v>
      </c>
      <c r="O4" s="45" t="s">
        <v>191</v>
      </c>
    </row>
    <row r="5" spans="3:15" ht="31.5" customHeight="1" thickBot="1" x14ac:dyDescent="0.3">
      <c r="C5" s="7" t="s">
        <v>192</v>
      </c>
      <c r="D5" s="8" t="s">
        <v>193</v>
      </c>
      <c r="E5" s="10">
        <v>3.5499999999999997E-2</v>
      </c>
      <c r="F5" s="54">
        <v>0.92330000000000001</v>
      </c>
      <c r="G5" s="8"/>
      <c r="I5">
        <v>8263.1270000000004</v>
      </c>
      <c r="J5">
        <v>7629.1260000000002</v>
      </c>
      <c r="K5" s="49">
        <f>J5/I5</f>
        <v>0.92327347746198263</v>
      </c>
      <c r="L5" s="2">
        <f>K5-F5</f>
        <v>-2.6522538017381692E-5</v>
      </c>
      <c r="O5" s="45" t="s">
        <v>194</v>
      </c>
    </row>
    <row r="6" spans="3:15" ht="79.5" thickBot="1" x14ac:dyDescent="0.3">
      <c r="C6" s="7" t="s">
        <v>195</v>
      </c>
      <c r="D6" s="8" t="s">
        <v>196</v>
      </c>
      <c r="E6" s="10">
        <v>0.28660000000000002</v>
      </c>
      <c r="F6" s="11">
        <v>0.85129999999999995</v>
      </c>
      <c r="G6" s="8"/>
      <c r="I6">
        <v>9538.4210000000003</v>
      </c>
      <c r="J6">
        <v>8120.2079999999996</v>
      </c>
      <c r="K6" s="49">
        <f t="shared" ref="K6:K18" si="0">J6/I6</f>
        <v>0.85131574712418323</v>
      </c>
      <c r="L6" s="2">
        <f t="shared" ref="L6:L17" si="1">K6-F6</f>
        <v>1.5747124183285166E-5</v>
      </c>
      <c r="O6" s="45" t="s">
        <v>197</v>
      </c>
    </row>
    <row r="7" spans="3:15" ht="31.5" customHeight="1" thickBot="1" x14ac:dyDescent="0.3">
      <c r="C7" s="7" t="s">
        <v>198</v>
      </c>
      <c r="D7" s="8" t="s">
        <v>199</v>
      </c>
      <c r="E7" s="10">
        <v>9.1300000000000006E-2</v>
      </c>
      <c r="F7" s="99">
        <v>0.74060000000000004</v>
      </c>
      <c r="G7" s="100"/>
      <c r="I7">
        <v>10703.06</v>
      </c>
      <c r="J7">
        <v>7926.7510000000002</v>
      </c>
      <c r="K7" s="49">
        <f t="shared" si="0"/>
        <v>0.74060605097981336</v>
      </c>
      <c r="L7" s="2">
        <f t="shared" si="1"/>
        <v>6.0509798133212556E-6</v>
      </c>
      <c r="O7" s="45" t="s">
        <v>59</v>
      </c>
    </row>
    <row r="8" spans="3:15" ht="16.5" thickBot="1" x14ac:dyDescent="0.3">
      <c r="C8" s="7" t="s">
        <v>200</v>
      </c>
      <c r="D8" s="8" t="s">
        <v>201</v>
      </c>
      <c r="E8" s="10">
        <v>0.16919999999999999</v>
      </c>
      <c r="F8" s="99">
        <v>0.9667</v>
      </c>
      <c r="G8" s="100"/>
      <c r="I8">
        <v>8479.3510000000006</v>
      </c>
      <c r="J8">
        <v>8189.6530000000002</v>
      </c>
      <c r="K8" s="49">
        <f t="shared" si="0"/>
        <v>0.96583488524062744</v>
      </c>
      <c r="L8" s="2">
        <f t="shared" si="1"/>
        <v>-8.6511475937256499E-4</v>
      </c>
      <c r="O8" s="45" t="s">
        <v>98</v>
      </c>
    </row>
    <row r="9" spans="3:15" ht="31.5" customHeight="1" thickBot="1" x14ac:dyDescent="0.3">
      <c r="C9" s="7" t="s">
        <v>202</v>
      </c>
      <c r="D9" s="8" t="s">
        <v>203</v>
      </c>
      <c r="E9" s="10">
        <v>7.2999999999999995E-2</v>
      </c>
      <c r="F9" s="99">
        <v>0.68369999999999997</v>
      </c>
      <c r="G9" s="100"/>
      <c r="I9">
        <v>11659.11</v>
      </c>
      <c r="J9">
        <v>7966.4350000000004</v>
      </c>
      <c r="K9" s="49">
        <f t="shared" si="0"/>
        <v>0.68327985583805284</v>
      </c>
      <c r="L9" s="2">
        <f t="shared" si="1"/>
        <v>-4.2014416194713355E-4</v>
      </c>
      <c r="O9" s="45" t="s">
        <v>204</v>
      </c>
    </row>
    <row r="10" spans="3:15" ht="78" customHeight="1" thickBot="1" x14ac:dyDescent="0.3">
      <c r="C10" s="7" t="s">
        <v>205</v>
      </c>
      <c r="D10" s="8" t="s">
        <v>206</v>
      </c>
      <c r="E10" s="10">
        <v>2.6700000000000002E-2</v>
      </c>
      <c r="F10" s="99">
        <v>0.81789999999999996</v>
      </c>
      <c r="G10" s="100"/>
      <c r="I10">
        <v>9452.3549999999996</v>
      </c>
      <c r="J10">
        <v>7730.8140000000003</v>
      </c>
      <c r="K10" s="49">
        <f t="shared" si="0"/>
        <v>0.81787173672592706</v>
      </c>
      <c r="L10" s="2">
        <f t="shared" si="1"/>
        <v>-2.8263274072903855E-5</v>
      </c>
      <c r="O10" s="45" t="s">
        <v>207</v>
      </c>
    </row>
    <row r="11" spans="3:15" ht="78" customHeight="1" thickBot="1" x14ac:dyDescent="0.3">
      <c r="C11" s="7" t="s">
        <v>208</v>
      </c>
      <c r="D11" s="8" t="s">
        <v>209</v>
      </c>
      <c r="E11" s="10">
        <v>3.6900000000000002E-2</v>
      </c>
      <c r="F11" s="99">
        <v>0.65720000000000001</v>
      </c>
      <c r="G11" s="100"/>
      <c r="I11">
        <v>15898.78</v>
      </c>
      <c r="J11">
        <v>10449.129999999999</v>
      </c>
      <c r="K11" s="49">
        <f t="shared" si="0"/>
        <v>0.65722841626841799</v>
      </c>
      <c r="L11" s="2">
        <f t="shared" si="1"/>
        <v>2.8416268417985613E-5</v>
      </c>
      <c r="O11" s="45" t="s">
        <v>210</v>
      </c>
    </row>
    <row r="12" spans="3:15" ht="47.1" customHeight="1" thickBot="1" x14ac:dyDescent="0.3">
      <c r="C12" s="7" t="s">
        <v>211</v>
      </c>
      <c r="D12" s="8" t="s">
        <v>212</v>
      </c>
      <c r="E12" s="10">
        <v>1.6299999999999999E-2</v>
      </c>
      <c r="F12" s="99">
        <v>0.76929999999999998</v>
      </c>
      <c r="G12" s="100"/>
      <c r="I12">
        <v>13778.94</v>
      </c>
      <c r="J12">
        <v>10600.42</v>
      </c>
      <c r="K12" s="49">
        <f t="shared" si="0"/>
        <v>0.76932042668013645</v>
      </c>
      <c r="L12" s="2">
        <f t="shared" si="1"/>
        <v>2.0426680136464981E-5</v>
      </c>
      <c r="O12" s="45" t="s">
        <v>213</v>
      </c>
    </row>
    <row r="13" spans="3:15" ht="30.95" customHeight="1" x14ac:dyDescent="0.25">
      <c r="C13" s="12" t="s">
        <v>214</v>
      </c>
      <c r="D13" s="102" t="s">
        <v>215</v>
      </c>
      <c r="E13" s="104">
        <v>6.3700000000000007E-2</v>
      </c>
      <c r="F13" s="106">
        <v>0.84179999999999999</v>
      </c>
      <c r="G13" s="107"/>
      <c r="I13">
        <v>11659.11</v>
      </c>
      <c r="J13">
        <v>9814.1910000000007</v>
      </c>
      <c r="K13" s="49">
        <f t="shared" si="0"/>
        <v>0.84176159243715865</v>
      </c>
      <c r="L13" s="2">
        <f t="shared" si="1"/>
        <v>-3.8407562841347165E-5</v>
      </c>
      <c r="O13" s="46" t="s">
        <v>216</v>
      </c>
    </row>
    <row r="14" spans="3:15" ht="47.1" customHeight="1" thickBot="1" x14ac:dyDescent="0.3">
      <c r="C14" s="7" t="s">
        <v>217</v>
      </c>
      <c r="D14" s="103"/>
      <c r="E14" s="105"/>
      <c r="F14" s="108"/>
      <c r="G14" s="109"/>
      <c r="K14" s="49"/>
      <c r="L14" s="2">
        <f t="shared" si="1"/>
        <v>0</v>
      </c>
      <c r="O14" s="45" t="s">
        <v>218</v>
      </c>
    </row>
    <row r="15" spans="3:15" ht="47.1" customHeight="1" thickBot="1" x14ac:dyDescent="0.3">
      <c r="C15" s="7" t="s">
        <v>219</v>
      </c>
      <c r="D15" s="8" t="s">
        <v>220</v>
      </c>
      <c r="E15" s="10">
        <v>5.8999999999999997E-2</v>
      </c>
      <c r="F15" s="99">
        <v>0.81810000000000005</v>
      </c>
      <c r="G15" s="100"/>
      <c r="I15">
        <v>13778.94</v>
      </c>
      <c r="J15">
        <v>11272.55</v>
      </c>
      <c r="K15" s="49">
        <f t="shared" si="0"/>
        <v>0.81809994092433802</v>
      </c>
      <c r="L15" s="2">
        <f t="shared" si="1"/>
        <v>-5.9075662028895692E-8</v>
      </c>
      <c r="O15" s="45" t="s">
        <v>221</v>
      </c>
    </row>
    <row r="16" spans="3:15" ht="31.5" customHeight="1" thickBot="1" x14ac:dyDescent="0.3">
      <c r="C16" s="7" t="s">
        <v>222</v>
      </c>
      <c r="D16" s="8" t="s">
        <v>223</v>
      </c>
      <c r="E16" s="10">
        <v>4.7199999999999999E-2</v>
      </c>
      <c r="F16" s="99">
        <v>0.9405</v>
      </c>
      <c r="G16" s="100"/>
      <c r="I16">
        <v>12180.59</v>
      </c>
      <c r="J16">
        <v>11456.09</v>
      </c>
      <c r="K16" s="49">
        <f t="shared" si="0"/>
        <v>0.94052012258847884</v>
      </c>
      <c r="L16" s="2">
        <f t="shared" si="1"/>
        <v>2.0122588478832526E-5</v>
      </c>
      <c r="O16" s="45" t="s">
        <v>224</v>
      </c>
    </row>
    <row r="17" spans="3:15" ht="31.5" customHeight="1" thickBot="1" x14ac:dyDescent="0.3">
      <c r="C17" s="7" t="s">
        <v>225</v>
      </c>
      <c r="D17" s="8" t="s">
        <v>226</v>
      </c>
      <c r="E17" s="10">
        <v>6.3399999999999998E-2</v>
      </c>
      <c r="F17" s="99">
        <v>0.87809999999999999</v>
      </c>
      <c r="G17" s="100"/>
      <c r="I17">
        <v>12507.04</v>
      </c>
      <c r="J17">
        <v>10982.37</v>
      </c>
      <c r="K17" s="49">
        <f t="shared" si="0"/>
        <v>0.87809505686397427</v>
      </c>
      <c r="L17" s="2">
        <f t="shared" si="1"/>
        <v>-4.943136025725714E-6</v>
      </c>
      <c r="O17" s="45" t="s">
        <v>227</v>
      </c>
    </row>
    <row r="18" spans="3:15" ht="15.75" x14ac:dyDescent="0.25">
      <c r="D18" s="48" t="s">
        <v>228</v>
      </c>
      <c r="I18">
        <v>9412.0789999999997</v>
      </c>
      <c r="J18">
        <v>10625.22</v>
      </c>
      <c r="K18" s="49">
        <f t="shared" si="0"/>
        <v>1.1288919270652105</v>
      </c>
      <c r="O18" s="45" t="s">
        <v>229</v>
      </c>
    </row>
    <row r="19" spans="3:15" x14ac:dyDescent="0.25">
      <c r="L19" t="s">
        <v>230</v>
      </c>
      <c r="O19" s="45" t="s">
        <v>231</v>
      </c>
    </row>
    <row r="20" spans="3:15" x14ac:dyDescent="0.25">
      <c r="O20" s="45" t="s">
        <v>59</v>
      </c>
    </row>
    <row r="21" spans="3:15" x14ac:dyDescent="0.25">
      <c r="O21" s="45" t="s">
        <v>98</v>
      </c>
    </row>
    <row r="22" spans="3:15" x14ac:dyDescent="0.25">
      <c r="O22" s="45" t="s">
        <v>232</v>
      </c>
    </row>
    <row r="23" spans="3:15" x14ac:dyDescent="0.25">
      <c r="O23" s="45" t="s">
        <v>233</v>
      </c>
    </row>
    <row r="24" spans="3:15" x14ac:dyDescent="0.25">
      <c r="O24" s="45" t="s">
        <v>234</v>
      </c>
    </row>
    <row r="25" spans="3:15" x14ac:dyDescent="0.25">
      <c r="O25" s="45" t="s">
        <v>235</v>
      </c>
    </row>
    <row r="26" spans="3:15" x14ac:dyDescent="0.25">
      <c r="O26" s="45" t="s">
        <v>236</v>
      </c>
    </row>
    <row r="27" spans="3:15" x14ac:dyDescent="0.25">
      <c r="O27" s="45" t="s">
        <v>237</v>
      </c>
    </row>
    <row r="28" spans="3:15" x14ac:dyDescent="0.25">
      <c r="O28" s="45" t="s">
        <v>238</v>
      </c>
    </row>
    <row r="29" spans="3:15" x14ac:dyDescent="0.25">
      <c r="O29" s="45" t="s">
        <v>239</v>
      </c>
    </row>
    <row r="30" spans="3:15" x14ac:dyDescent="0.25">
      <c r="O30" s="45" t="s">
        <v>240</v>
      </c>
    </row>
    <row r="31" spans="3:15" x14ac:dyDescent="0.25">
      <c r="O31" s="45" t="s">
        <v>241</v>
      </c>
    </row>
    <row r="32" spans="3:15" x14ac:dyDescent="0.25">
      <c r="O32" s="45" t="s">
        <v>242</v>
      </c>
    </row>
    <row r="33" spans="15:15" x14ac:dyDescent="0.25">
      <c r="O33" s="45" t="s">
        <v>59</v>
      </c>
    </row>
    <row r="34" spans="15:15" x14ac:dyDescent="0.25">
      <c r="O34" s="45" t="s">
        <v>98</v>
      </c>
    </row>
    <row r="35" spans="15:15" x14ac:dyDescent="0.25">
      <c r="O35" s="45" t="s">
        <v>243</v>
      </c>
    </row>
    <row r="36" spans="15:15" x14ac:dyDescent="0.25">
      <c r="O36" s="45" t="s">
        <v>244</v>
      </c>
    </row>
    <row r="37" spans="15:15" x14ac:dyDescent="0.25">
      <c r="O37" s="45" t="s">
        <v>245</v>
      </c>
    </row>
    <row r="38" spans="15:15" x14ac:dyDescent="0.25">
      <c r="O38" s="45" t="s">
        <v>246</v>
      </c>
    </row>
    <row r="39" spans="15:15" x14ac:dyDescent="0.25">
      <c r="O39" s="45" t="s">
        <v>247</v>
      </c>
    </row>
    <row r="40" spans="15:15" x14ac:dyDescent="0.25">
      <c r="O40" s="45" t="s">
        <v>248</v>
      </c>
    </row>
    <row r="41" spans="15:15" x14ac:dyDescent="0.25">
      <c r="O41" s="45" t="s">
        <v>249</v>
      </c>
    </row>
    <row r="42" spans="15:15" x14ac:dyDescent="0.25">
      <c r="O42" s="45" t="s">
        <v>250</v>
      </c>
    </row>
    <row r="43" spans="15:15" x14ac:dyDescent="0.25">
      <c r="O43" s="45" t="s">
        <v>251</v>
      </c>
    </row>
    <row r="44" spans="15:15" x14ac:dyDescent="0.25">
      <c r="O44" s="45" t="s">
        <v>252</v>
      </c>
    </row>
    <row r="45" spans="15:15" x14ac:dyDescent="0.25">
      <c r="O45" s="45" t="s">
        <v>253</v>
      </c>
    </row>
    <row r="46" spans="15:15" x14ac:dyDescent="0.25">
      <c r="O46" s="45" t="s">
        <v>254</v>
      </c>
    </row>
    <row r="47" spans="15:15" x14ac:dyDescent="0.25">
      <c r="O47" s="45" t="s">
        <v>59</v>
      </c>
    </row>
    <row r="48" spans="15:15" x14ac:dyDescent="0.25">
      <c r="O48" s="45" t="s">
        <v>98</v>
      </c>
    </row>
    <row r="49" spans="15:15" x14ac:dyDescent="0.25">
      <c r="O49" s="45" t="s">
        <v>255</v>
      </c>
    </row>
    <row r="50" spans="15:15" x14ac:dyDescent="0.25">
      <c r="O50" s="45" t="s">
        <v>256</v>
      </c>
    </row>
    <row r="51" spans="15:15" x14ac:dyDescent="0.25">
      <c r="O51" s="45" t="s">
        <v>257</v>
      </c>
    </row>
    <row r="52" spans="15:15" x14ac:dyDescent="0.25">
      <c r="O52" s="45" t="s">
        <v>258</v>
      </c>
    </row>
    <row r="53" spans="15:15" x14ac:dyDescent="0.25">
      <c r="O53" s="45" t="s">
        <v>259</v>
      </c>
    </row>
    <row r="54" spans="15:15" x14ac:dyDescent="0.25">
      <c r="O54" s="45" t="s">
        <v>260</v>
      </c>
    </row>
    <row r="55" spans="15:15" x14ac:dyDescent="0.25">
      <c r="O55" s="45" t="s">
        <v>261</v>
      </c>
    </row>
    <row r="56" spans="15:15" x14ac:dyDescent="0.25">
      <c r="O56" s="45" t="s">
        <v>262</v>
      </c>
    </row>
    <row r="57" spans="15:15" x14ac:dyDescent="0.25">
      <c r="O57" s="45" t="s">
        <v>263</v>
      </c>
    </row>
    <row r="58" spans="15:15" x14ac:dyDescent="0.25">
      <c r="O58" s="45" t="s">
        <v>264</v>
      </c>
    </row>
    <row r="59" spans="15:15" x14ac:dyDescent="0.25">
      <c r="O59" s="45" t="s">
        <v>265</v>
      </c>
    </row>
    <row r="60" spans="15:15" x14ac:dyDescent="0.25">
      <c r="O60" s="45" t="s">
        <v>59</v>
      </c>
    </row>
    <row r="61" spans="15:15" x14ac:dyDescent="0.25">
      <c r="O61" s="45" t="s">
        <v>98</v>
      </c>
    </row>
    <row r="62" spans="15:15" x14ac:dyDescent="0.25">
      <c r="O62" s="45" t="s">
        <v>266</v>
      </c>
    </row>
    <row r="63" spans="15:15" x14ac:dyDescent="0.25">
      <c r="O63" s="45" t="s">
        <v>267</v>
      </c>
    </row>
    <row r="64" spans="15:15" x14ac:dyDescent="0.25">
      <c r="O64" s="45" t="s">
        <v>268</v>
      </c>
    </row>
    <row r="65" spans="15:15" x14ac:dyDescent="0.25">
      <c r="O65" s="45" t="s">
        <v>269</v>
      </c>
    </row>
    <row r="66" spans="15:15" x14ac:dyDescent="0.25">
      <c r="O66" s="45" t="s">
        <v>270</v>
      </c>
    </row>
    <row r="67" spans="15:15" x14ac:dyDescent="0.25">
      <c r="O67" s="45" t="s">
        <v>271</v>
      </c>
    </row>
    <row r="68" spans="15:15" x14ac:dyDescent="0.25">
      <c r="O68" s="45" t="s">
        <v>249</v>
      </c>
    </row>
    <row r="69" spans="15:15" x14ac:dyDescent="0.25">
      <c r="O69" s="45" t="s">
        <v>272</v>
      </c>
    </row>
    <row r="70" spans="15:15" x14ac:dyDescent="0.25">
      <c r="O70" s="45" t="s">
        <v>273</v>
      </c>
    </row>
    <row r="71" spans="15:15" x14ac:dyDescent="0.25">
      <c r="O71" s="45" t="s">
        <v>274</v>
      </c>
    </row>
    <row r="72" spans="15:15" x14ac:dyDescent="0.25">
      <c r="O72" s="45" t="s">
        <v>275</v>
      </c>
    </row>
    <row r="73" spans="15:15" x14ac:dyDescent="0.25">
      <c r="O73" s="45" t="s">
        <v>59</v>
      </c>
    </row>
    <row r="74" spans="15:15" x14ac:dyDescent="0.25">
      <c r="O74" s="45" t="s">
        <v>98</v>
      </c>
    </row>
    <row r="75" spans="15:15" x14ac:dyDescent="0.25">
      <c r="O75" s="45" t="s">
        <v>276</v>
      </c>
    </row>
    <row r="76" spans="15:15" x14ac:dyDescent="0.25">
      <c r="O76" s="45" t="s">
        <v>277</v>
      </c>
    </row>
    <row r="77" spans="15:15" x14ac:dyDescent="0.25">
      <c r="O77" s="45" t="s">
        <v>278</v>
      </c>
    </row>
    <row r="78" spans="15:15" x14ac:dyDescent="0.25">
      <c r="O78" s="45" t="s">
        <v>279</v>
      </c>
    </row>
    <row r="79" spans="15:15" x14ac:dyDescent="0.25">
      <c r="O79" s="45" t="s">
        <v>280</v>
      </c>
    </row>
    <row r="80" spans="15:15" x14ac:dyDescent="0.25">
      <c r="O80" s="45" t="s">
        <v>281</v>
      </c>
    </row>
    <row r="81" spans="15:15" x14ac:dyDescent="0.25">
      <c r="O81" s="45" t="s">
        <v>282</v>
      </c>
    </row>
    <row r="82" spans="15:15" x14ac:dyDescent="0.25">
      <c r="O82" s="45" t="s">
        <v>283</v>
      </c>
    </row>
    <row r="83" spans="15:15" x14ac:dyDescent="0.25">
      <c r="O83" s="45" t="s">
        <v>284</v>
      </c>
    </row>
    <row r="84" spans="15:15" x14ac:dyDescent="0.25">
      <c r="O84" s="45" t="s">
        <v>285</v>
      </c>
    </row>
    <row r="85" spans="15:15" x14ac:dyDescent="0.25">
      <c r="O85" s="45" t="s">
        <v>286</v>
      </c>
    </row>
    <row r="86" spans="15:15" x14ac:dyDescent="0.25">
      <c r="O86" s="45" t="s">
        <v>59</v>
      </c>
    </row>
    <row r="87" spans="15:15" x14ac:dyDescent="0.25">
      <c r="O87" s="45" t="s">
        <v>98</v>
      </c>
    </row>
    <row r="88" spans="15:15" x14ac:dyDescent="0.25">
      <c r="O88" s="45" t="s">
        <v>287</v>
      </c>
    </row>
    <row r="89" spans="15:15" x14ac:dyDescent="0.25">
      <c r="O89" s="45" t="s">
        <v>288</v>
      </c>
    </row>
    <row r="90" spans="15:15" x14ac:dyDescent="0.25">
      <c r="O90" s="45" t="s">
        <v>289</v>
      </c>
    </row>
    <row r="91" spans="15:15" x14ac:dyDescent="0.25">
      <c r="O91" s="45" t="s">
        <v>290</v>
      </c>
    </row>
    <row r="92" spans="15:15" x14ac:dyDescent="0.25">
      <c r="O92" s="45" t="s">
        <v>291</v>
      </c>
    </row>
    <row r="93" spans="15:15" x14ac:dyDescent="0.25">
      <c r="O93" s="45" t="s">
        <v>292</v>
      </c>
    </row>
    <row r="94" spans="15:15" x14ac:dyDescent="0.25">
      <c r="O94" s="45" t="s">
        <v>293</v>
      </c>
    </row>
    <row r="95" spans="15:15" x14ac:dyDescent="0.25">
      <c r="O95" s="45" t="s">
        <v>294</v>
      </c>
    </row>
    <row r="96" spans="15:15" x14ac:dyDescent="0.25">
      <c r="O96" s="45" t="s">
        <v>295</v>
      </c>
    </row>
    <row r="97" spans="15:15" x14ac:dyDescent="0.25">
      <c r="O97" s="45" t="s">
        <v>296</v>
      </c>
    </row>
    <row r="98" spans="15:15" x14ac:dyDescent="0.25">
      <c r="O98" s="45" t="s">
        <v>297</v>
      </c>
    </row>
    <row r="99" spans="15:15" x14ac:dyDescent="0.25">
      <c r="O99" s="45" t="s">
        <v>298</v>
      </c>
    </row>
    <row r="100" spans="15:15" x14ac:dyDescent="0.25">
      <c r="O100" s="45" t="s">
        <v>59</v>
      </c>
    </row>
    <row r="101" spans="15:15" x14ac:dyDescent="0.25">
      <c r="O101" s="45" t="s">
        <v>98</v>
      </c>
    </row>
    <row r="102" spans="15:15" x14ac:dyDescent="0.25">
      <c r="O102" s="45" t="s">
        <v>299</v>
      </c>
    </row>
    <row r="103" spans="15:15" x14ac:dyDescent="0.25">
      <c r="O103" s="45" t="s">
        <v>300</v>
      </c>
    </row>
    <row r="104" spans="15:15" x14ac:dyDescent="0.25">
      <c r="O104" s="45" t="s">
        <v>301</v>
      </c>
    </row>
    <row r="105" spans="15:15" x14ac:dyDescent="0.25">
      <c r="O105" s="45" t="s">
        <v>302</v>
      </c>
    </row>
    <row r="106" spans="15:15" x14ac:dyDescent="0.25">
      <c r="O106" s="45" t="s">
        <v>303</v>
      </c>
    </row>
    <row r="107" spans="15:15" x14ac:dyDescent="0.25">
      <c r="O107" s="45" t="s">
        <v>304</v>
      </c>
    </row>
    <row r="108" spans="15:15" x14ac:dyDescent="0.25">
      <c r="O108" s="45" t="s">
        <v>305</v>
      </c>
    </row>
    <row r="109" spans="15:15" x14ac:dyDescent="0.25">
      <c r="O109" s="45" t="s">
        <v>306</v>
      </c>
    </row>
    <row r="110" spans="15:15" x14ac:dyDescent="0.25">
      <c r="O110" s="45" t="s">
        <v>307</v>
      </c>
    </row>
    <row r="111" spans="15:15" x14ac:dyDescent="0.25">
      <c r="O111" s="45" t="s">
        <v>308</v>
      </c>
    </row>
    <row r="112" spans="15:15" x14ac:dyDescent="0.25">
      <c r="O112" s="45" t="s">
        <v>309</v>
      </c>
    </row>
    <row r="113" spans="15:15" x14ac:dyDescent="0.25">
      <c r="O113" s="45" t="s">
        <v>59</v>
      </c>
    </row>
    <row r="114" spans="15:15" x14ac:dyDescent="0.25">
      <c r="O114" s="45" t="s">
        <v>98</v>
      </c>
    </row>
    <row r="115" spans="15:15" x14ac:dyDescent="0.25">
      <c r="O115" s="45" t="s">
        <v>310</v>
      </c>
    </row>
    <row r="116" spans="15:15" x14ac:dyDescent="0.25">
      <c r="O116" s="45" t="s">
        <v>311</v>
      </c>
    </row>
    <row r="117" spans="15:15" x14ac:dyDescent="0.25">
      <c r="O117" s="45" t="s">
        <v>312</v>
      </c>
    </row>
    <row r="118" spans="15:15" x14ac:dyDescent="0.25">
      <c r="O118" s="45" t="s">
        <v>313</v>
      </c>
    </row>
    <row r="119" spans="15:15" x14ac:dyDescent="0.25">
      <c r="O119" s="45" t="s">
        <v>314</v>
      </c>
    </row>
    <row r="120" spans="15:15" x14ac:dyDescent="0.25">
      <c r="O120" s="45" t="s">
        <v>315</v>
      </c>
    </row>
    <row r="121" spans="15:15" x14ac:dyDescent="0.25">
      <c r="O121" s="45" t="s">
        <v>316</v>
      </c>
    </row>
    <row r="122" spans="15:15" x14ac:dyDescent="0.25">
      <c r="O122" s="45" t="s">
        <v>317</v>
      </c>
    </row>
    <row r="123" spans="15:15" x14ac:dyDescent="0.25">
      <c r="O123" s="45" t="s">
        <v>318</v>
      </c>
    </row>
    <row r="124" spans="15:15" x14ac:dyDescent="0.25">
      <c r="O124" s="45" t="s">
        <v>319</v>
      </c>
    </row>
    <row r="125" spans="15:15" x14ac:dyDescent="0.25">
      <c r="O125" s="45" t="s">
        <v>320</v>
      </c>
    </row>
    <row r="126" spans="15:15" x14ac:dyDescent="0.25">
      <c r="O126" s="45" t="s">
        <v>59</v>
      </c>
    </row>
    <row r="127" spans="15:15" x14ac:dyDescent="0.25">
      <c r="O127" s="45" t="s">
        <v>98</v>
      </c>
    </row>
    <row r="128" spans="15:15" x14ac:dyDescent="0.25">
      <c r="O128" s="45" t="s">
        <v>321</v>
      </c>
    </row>
    <row r="129" spans="15:15" x14ac:dyDescent="0.25">
      <c r="O129" s="45" t="s">
        <v>322</v>
      </c>
    </row>
    <row r="130" spans="15:15" x14ac:dyDescent="0.25">
      <c r="O130" s="45" t="s">
        <v>323</v>
      </c>
    </row>
    <row r="131" spans="15:15" x14ac:dyDescent="0.25">
      <c r="O131" s="45" t="s">
        <v>324</v>
      </c>
    </row>
    <row r="132" spans="15:15" x14ac:dyDescent="0.25">
      <c r="O132" s="45" t="s">
        <v>325</v>
      </c>
    </row>
    <row r="133" spans="15:15" x14ac:dyDescent="0.25">
      <c r="O133" s="45" t="s">
        <v>326</v>
      </c>
    </row>
    <row r="134" spans="15:15" x14ac:dyDescent="0.25">
      <c r="O134" s="45" t="s">
        <v>327</v>
      </c>
    </row>
    <row r="135" spans="15:15" x14ac:dyDescent="0.25">
      <c r="O135" s="45" t="s">
        <v>328</v>
      </c>
    </row>
    <row r="136" spans="15:15" x14ac:dyDescent="0.25">
      <c r="O136" s="45" t="s">
        <v>329</v>
      </c>
    </row>
    <row r="137" spans="15:15" x14ac:dyDescent="0.25">
      <c r="O137" s="45" t="s">
        <v>330</v>
      </c>
    </row>
    <row r="138" spans="15:15" x14ac:dyDescent="0.25">
      <c r="O138" s="45" t="s">
        <v>331</v>
      </c>
    </row>
    <row r="139" spans="15:15" x14ac:dyDescent="0.25">
      <c r="O139" s="45" t="s">
        <v>59</v>
      </c>
    </row>
    <row r="140" spans="15:15" x14ac:dyDescent="0.25">
      <c r="O140" s="45" t="s">
        <v>98</v>
      </c>
    </row>
    <row r="141" spans="15:15" x14ac:dyDescent="0.25">
      <c r="O141" s="45" t="s">
        <v>332</v>
      </c>
    </row>
    <row r="142" spans="15:15" x14ac:dyDescent="0.25">
      <c r="O142" s="45" t="s">
        <v>333</v>
      </c>
    </row>
    <row r="143" spans="15:15" x14ac:dyDescent="0.25">
      <c r="O143" s="45" t="s">
        <v>334</v>
      </c>
    </row>
    <row r="144" spans="15:15" x14ac:dyDescent="0.25">
      <c r="O144" s="45" t="s">
        <v>335</v>
      </c>
    </row>
    <row r="145" spans="15:15" x14ac:dyDescent="0.25">
      <c r="O145" s="45" t="s">
        <v>336</v>
      </c>
    </row>
    <row r="146" spans="15:15" x14ac:dyDescent="0.25">
      <c r="O146" s="45" t="s">
        <v>337</v>
      </c>
    </row>
    <row r="147" spans="15:15" x14ac:dyDescent="0.25">
      <c r="O147" s="45" t="s">
        <v>338</v>
      </c>
    </row>
    <row r="148" spans="15:15" x14ac:dyDescent="0.25">
      <c r="O148" s="45" t="s">
        <v>339</v>
      </c>
    </row>
    <row r="149" spans="15:15" x14ac:dyDescent="0.25">
      <c r="O149" s="45" t="s">
        <v>340</v>
      </c>
    </row>
    <row r="150" spans="15:15" x14ac:dyDescent="0.25">
      <c r="O150" s="45" t="s">
        <v>341</v>
      </c>
    </row>
    <row r="151" spans="15:15" x14ac:dyDescent="0.25">
      <c r="O151" s="45" t="s">
        <v>342</v>
      </c>
    </row>
    <row r="152" spans="15:15" x14ac:dyDescent="0.25">
      <c r="O152" s="45" t="s">
        <v>343</v>
      </c>
    </row>
    <row r="153" spans="15:15" x14ac:dyDescent="0.25">
      <c r="O153" s="45" t="s">
        <v>59</v>
      </c>
    </row>
    <row r="154" spans="15:15" x14ac:dyDescent="0.25">
      <c r="O154" s="45" t="s">
        <v>98</v>
      </c>
    </row>
    <row r="155" spans="15:15" x14ac:dyDescent="0.25">
      <c r="O155" s="45" t="s">
        <v>344</v>
      </c>
    </row>
    <row r="156" spans="15:15" x14ac:dyDescent="0.25">
      <c r="O156" s="45" t="s">
        <v>345</v>
      </c>
    </row>
    <row r="157" spans="15:15" x14ac:dyDescent="0.25">
      <c r="O157" s="45" t="s">
        <v>346</v>
      </c>
    </row>
    <row r="158" spans="15:15" x14ac:dyDescent="0.25">
      <c r="O158" s="45" t="s">
        <v>347</v>
      </c>
    </row>
    <row r="159" spans="15:15" x14ac:dyDescent="0.25">
      <c r="O159" s="45" t="s">
        <v>348</v>
      </c>
    </row>
    <row r="160" spans="15:15" x14ac:dyDescent="0.25">
      <c r="O160" s="45" t="s">
        <v>349</v>
      </c>
    </row>
    <row r="161" spans="15:15" x14ac:dyDescent="0.25">
      <c r="O161" s="45" t="s">
        <v>350</v>
      </c>
    </row>
    <row r="162" spans="15:15" x14ac:dyDescent="0.25">
      <c r="O162" s="45" t="s">
        <v>351</v>
      </c>
    </row>
    <row r="163" spans="15:15" x14ac:dyDescent="0.25">
      <c r="O163" s="45" t="s">
        <v>352</v>
      </c>
    </row>
    <row r="164" spans="15:15" x14ac:dyDescent="0.25">
      <c r="O164" s="45" t="s">
        <v>353</v>
      </c>
    </row>
    <row r="165" spans="15:15" x14ac:dyDescent="0.25">
      <c r="O165" s="45" t="s">
        <v>354</v>
      </c>
    </row>
    <row r="166" spans="15:15" x14ac:dyDescent="0.25">
      <c r="O166" s="45" t="s">
        <v>59</v>
      </c>
    </row>
    <row r="167" spans="15:15" x14ac:dyDescent="0.25">
      <c r="O167" s="45" t="s">
        <v>98</v>
      </c>
    </row>
    <row r="168" spans="15:15" x14ac:dyDescent="0.25">
      <c r="O168" s="45" t="s">
        <v>355</v>
      </c>
    </row>
    <row r="169" spans="15:15" x14ac:dyDescent="0.25">
      <c r="O169" s="45" t="s">
        <v>356</v>
      </c>
    </row>
    <row r="170" spans="15:15" x14ac:dyDescent="0.25">
      <c r="O170" s="45" t="s">
        <v>357</v>
      </c>
    </row>
    <row r="171" spans="15:15" x14ac:dyDescent="0.25">
      <c r="O171" s="45" t="s">
        <v>358</v>
      </c>
    </row>
    <row r="172" spans="15:15" x14ac:dyDescent="0.25">
      <c r="O172" s="45" t="s">
        <v>359</v>
      </c>
    </row>
    <row r="173" spans="15:15" x14ac:dyDescent="0.25">
      <c r="O173" s="45" t="s">
        <v>360</v>
      </c>
    </row>
    <row r="174" spans="15:15" x14ac:dyDescent="0.25">
      <c r="O174" s="45" t="s">
        <v>361</v>
      </c>
    </row>
    <row r="175" spans="15:15" x14ac:dyDescent="0.25">
      <c r="O175" s="45" t="s">
        <v>362</v>
      </c>
    </row>
    <row r="176" spans="15:15" x14ac:dyDescent="0.25">
      <c r="O176" s="45" t="s">
        <v>363</v>
      </c>
    </row>
    <row r="177" spans="15:15" x14ac:dyDescent="0.25">
      <c r="O177" s="45" t="s">
        <v>364</v>
      </c>
    </row>
    <row r="178" spans="15:15" x14ac:dyDescent="0.25">
      <c r="O178" s="45" t="s">
        <v>365</v>
      </c>
    </row>
    <row r="179" spans="15:15" x14ac:dyDescent="0.25">
      <c r="O179" s="45" t="s">
        <v>59</v>
      </c>
    </row>
    <row r="180" spans="15:15" x14ac:dyDescent="0.25">
      <c r="O180" s="45" t="s">
        <v>366</v>
      </c>
    </row>
    <row r="181" spans="15:15" x14ac:dyDescent="0.25">
      <c r="O181" s="45" t="s">
        <v>367</v>
      </c>
    </row>
    <row r="182" spans="15:15" x14ac:dyDescent="0.25">
      <c r="O182" s="47" t="s">
        <v>368</v>
      </c>
    </row>
    <row r="183" spans="15:15" x14ac:dyDescent="0.25">
      <c r="O183" s="45" t="s">
        <v>197</v>
      </c>
    </row>
    <row r="184" spans="15:15" x14ac:dyDescent="0.25">
      <c r="O184" s="45" t="s">
        <v>115</v>
      </c>
    </row>
    <row r="185" spans="15:15" x14ac:dyDescent="0.25">
      <c r="O185" s="45" t="s">
        <v>98</v>
      </c>
    </row>
    <row r="186" spans="15:15" x14ac:dyDescent="0.25">
      <c r="O186" s="45" t="s">
        <v>369</v>
      </c>
    </row>
    <row r="187" spans="15:15" x14ac:dyDescent="0.25">
      <c r="O187" s="45" t="s">
        <v>370</v>
      </c>
    </row>
    <row r="188" spans="15:15" x14ac:dyDescent="0.25">
      <c r="O188" s="45" t="s">
        <v>371</v>
      </c>
    </row>
    <row r="189" spans="15:15" x14ac:dyDescent="0.25">
      <c r="O189" s="45" t="s">
        <v>372</v>
      </c>
    </row>
    <row r="190" spans="15:15" x14ac:dyDescent="0.25">
      <c r="O190" s="45" t="s">
        <v>373</v>
      </c>
    </row>
    <row r="191" spans="15:15" x14ac:dyDescent="0.25">
      <c r="O191" s="45" t="s">
        <v>374</v>
      </c>
    </row>
    <row r="192" spans="15:15" x14ac:dyDescent="0.25">
      <c r="O192" s="45" t="s">
        <v>375</v>
      </c>
    </row>
    <row r="193" spans="15:15" x14ac:dyDescent="0.25">
      <c r="O193" s="45" t="s">
        <v>376</v>
      </c>
    </row>
    <row r="194" spans="15:15" x14ac:dyDescent="0.25">
      <c r="O194" s="45" t="s">
        <v>377</v>
      </c>
    </row>
    <row r="195" spans="15:15" x14ac:dyDescent="0.25">
      <c r="O195" s="45" t="s">
        <v>378</v>
      </c>
    </row>
    <row r="196" spans="15:15" x14ac:dyDescent="0.25">
      <c r="O196" s="45" t="s">
        <v>231</v>
      </c>
    </row>
    <row r="197" spans="15:15" x14ac:dyDescent="0.25">
      <c r="O197" s="45" t="s">
        <v>379</v>
      </c>
    </row>
    <row r="198" spans="15:15" x14ac:dyDescent="0.25">
      <c r="O198" s="45" t="s">
        <v>115</v>
      </c>
    </row>
    <row r="199" spans="15:15" x14ac:dyDescent="0.25">
      <c r="O199" s="45" t="s">
        <v>98</v>
      </c>
    </row>
    <row r="200" spans="15:15" x14ac:dyDescent="0.25">
      <c r="O200" s="45" t="s">
        <v>380</v>
      </c>
    </row>
    <row r="201" spans="15:15" x14ac:dyDescent="0.25">
      <c r="O201" s="45" t="s">
        <v>381</v>
      </c>
    </row>
    <row r="202" spans="15:15" x14ac:dyDescent="0.25">
      <c r="O202" s="45" t="s">
        <v>382</v>
      </c>
    </row>
    <row r="203" spans="15:15" x14ac:dyDescent="0.25">
      <c r="O203" s="45" t="s">
        <v>383</v>
      </c>
    </row>
    <row r="204" spans="15:15" x14ac:dyDescent="0.25">
      <c r="O204" s="45" t="s">
        <v>384</v>
      </c>
    </row>
    <row r="205" spans="15:15" x14ac:dyDescent="0.25">
      <c r="O205" s="45" t="s">
        <v>385</v>
      </c>
    </row>
    <row r="206" spans="15:15" x14ac:dyDescent="0.25">
      <c r="O206" s="45" t="s">
        <v>386</v>
      </c>
    </row>
    <row r="207" spans="15:15" x14ac:dyDescent="0.25">
      <c r="O207" s="45" t="s">
        <v>387</v>
      </c>
    </row>
    <row r="208" spans="15:15" x14ac:dyDescent="0.25">
      <c r="O208" s="45" t="s">
        <v>388</v>
      </c>
    </row>
    <row r="209" spans="15:15" x14ac:dyDescent="0.25">
      <c r="O209" s="45" t="s">
        <v>389</v>
      </c>
    </row>
    <row r="210" spans="15:15" x14ac:dyDescent="0.25">
      <c r="O210" s="45" t="s">
        <v>242</v>
      </c>
    </row>
    <row r="211" spans="15:15" x14ac:dyDescent="0.25">
      <c r="O211" s="45" t="s">
        <v>115</v>
      </c>
    </row>
    <row r="212" spans="15:15" x14ac:dyDescent="0.25">
      <c r="O212" s="45" t="s">
        <v>98</v>
      </c>
    </row>
    <row r="213" spans="15:15" x14ac:dyDescent="0.25">
      <c r="O213" s="45" t="s">
        <v>390</v>
      </c>
    </row>
    <row r="214" spans="15:15" x14ac:dyDescent="0.25">
      <c r="O214" s="45" t="s">
        <v>391</v>
      </c>
    </row>
    <row r="215" spans="15:15" x14ac:dyDescent="0.25">
      <c r="O215" s="45" t="s">
        <v>392</v>
      </c>
    </row>
    <row r="216" spans="15:15" x14ac:dyDescent="0.25">
      <c r="O216" s="45" t="s">
        <v>393</v>
      </c>
    </row>
    <row r="217" spans="15:15" x14ac:dyDescent="0.25">
      <c r="O217" s="45" t="s">
        <v>394</v>
      </c>
    </row>
    <row r="218" spans="15:15" x14ac:dyDescent="0.25">
      <c r="O218" s="45" t="s">
        <v>395</v>
      </c>
    </row>
    <row r="219" spans="15:15" x14ac:dyDescent="0.25">
      <c r="O219" s="45" t="s">
        <v>396</v>
      </c>
    </row>
    <row r="220" spans="15:15" x14ac:dyDescent="0.25">
      <c r="O220" s="45" t="s">
        <v>397</v>
      </c>
    </row>
    <row r="221" spans="15:15" x14ac:dyDescent="0.25">
      <c r="O221" s="45" t="s">
        <v>398</v>
      </c>
    </row>
    <row r="222" spans="15:15" x14ac:dyDescent="0.25">
      <c r="O222" s="45" t="s">
        <v>399</v>
      </c>
    </row>
    <row r="223" spans="15:15" x14ac:dyDescent="0.25">
      <c r="O223" s="45" t="s">
        <v>254</v>
      </c>
    </row>
    <row r="224" spans="15:15" x14ac:dyDescent="0.25">
      <c r="O224" s="45" t="s">
        <v>115</v>
      </c>
    </row>
    <row r="225" spans="15:15" x14ac:dyDescent="0.25">
      <c r="O225" s="45" t="s">
        <v>98</v>
      </c>
    </row>
    <row r="226" spans="15:15" x14ac:dyDescent="0.25">
      <c r="O226" s="45" t="s">
        <v>400</v>
      </c>
    </row>
    <row r="227" spans="15:15" x14ac:dyDescent="0.25">
      <c r="O227" s="45" t="s">
        <v>401</v>
      </c>
    </row>
    <row r="228" spans="15:15" x14ac:dyDescent="0.25">
      <c r="O228" s="45" t="s">
        <v>402</v>
      </c>
    </row>
    <row r="229" spans="15:15" x14ac:dyDescent="0.25">
      <c r="O229" s="45" t="s">
        <v>403</v>
      </c>
    </row>
    <row r="230" spans="15:15" x14ac:dyDescent="0.25">
      <c r="O230" s="45" t="s">
        <v>404</v>
      </c>
    </row>
    <row r="231" spans="15:15" x14ac:dyDescent="0.25">
      <c r="O231" s="45" t="s">
        <v>405</v>
      </c>
    </row>
    <row r="232" spans="15:15" x14ac:dyDescent="0.25">
      <c r="O232" s="45" t="s">
        <v>406</v>
      </c>
    </row>
    <row r="233" spans="15:15" x14ac:dyDescent="0.25">
      <c r="O233" s="45" t="s">
        <v>407</v>
      </c>
    </row>
    <row r="234" spans="15:15" x14ac:dyDescent="0.25">
      <c r="O234" s="45" t="s">
        <v>408</v>
      </c>
    </row>
    <row r="235" spans="15:15" x14ac:dyDescent="0.25">
      <c r="O235" s="45" t="s">
        <v>409</v>
      </c>
    </row>
    <row r="236" spans="15:15" x14ac:dyDescent="0.25">
      <c r="O236" s="45" t="s">
        <v>265</v>
      </c>
    </row>
    <row r="237" spans="15:15" x14ac:dyDescent="0.25">
      <c r="O237" s="45" t="s">
        <v>115</v>
      </c>
    </row>
    <row r="238" spans="15:15" x14ac:dyDescent="0.25">
      <c r="O238" s="45" t="s">
        <v>98</v>
      </c>
    </row>
    <row r="239" spans="15:15" x14ac:dyDescent="0.25">
      <c r="O239" s="45" t="s">
        <v>410</v>
      </c>
    </row>
    <row r="240" spans="15:15" x14ac:dyDescent="0.25">
      <c r="O240" s="45" t="s">
        <v>401</v>
      </c>
    </row>
    <row r="241" spans="15:15" x14ac:dyDescent="0.25">
      <c r="O241" s="45" t="s">
        <v>411</v>
      </c>
    </row>
    <row r="242" spans="15:15" x14ac:dyDescent="0.25">
      <c r="O242" s="45" t="s">
        <v>412</v>
      </c>
    </row>
    <row r="243" spans="15:15" x14ac:dyDescent="0.25">
      <c r="O243" s="45" t="s">
        <v>413</v>
      </c>
    </row>
    <row r="244" spans="15:15" x14ac:dyDescent="0.25">
      <c r="O244" s="45" t="s">
        <v>414</v>
      </c>
    </row>
    <row r="245" spans="15:15" x14ac:dyDescent="0.25">
      <c r="O245" s="45" t="s">
        <v>415</v>
      </c>
    </row>
    <row r="246" spans="15:15" x14ac:dyDescent="0.25">
      <c r="O246" s="45" t="s">
        <v>416</v>
      </c>
    </row>
    <row r="247" spans="15:15" x14ac:dyDescent="0.25">
      <c r="O247" s="45" t="s">
        <v>417</v>
      </c>
    </row>
    <row r="248" spans="15:15" x14ac:dyDescent="0.25">
      <c r="O248" s="45" t="s">
        <v>418</v>
      </c>
    </row>
    <row r="249" spans="15:15" x14ac:dyDescent="0.25">
      <c r="O249" s="45" t="s">
        <v>275</v>
      </c>
    </row>
    <row r="250" spans="15:15" x14ac:dyDescent="0.25">
      <c r="O250" s="45" t="s">
        <v>419</v>
      </c>
    </row>
    <row r="251" spans="15:15" x14ac:dyDescent="0.25">
      <c r="O251" s="45" t="s">
        <v>115</v>
      </c>
    </row>
    <row r="252" spans="15:15" x14ac:dyDescent="0.25">
      <c r="O252" s="45" t="s">
        <v>98</v>
      </c>
    </row>
    <row r="253" spans="15:15" x14ac:dyDescent="0.25">
      <c r="O253" s="45" t="s">
        <v>420</v>
      </c>
    </row>
    <row r="254" spans="15:15" x14ac:dyDescent="0.25">
      <c r="O254" s="45" t="s">
        <v>421</v>
      </c>
    </row>
    <row r="255" spans="15:15" x14ac:dyDescent="0.25">
      <c r="O255" s="45" t="s">
        <v>422</v>
      </c>
    </row>
    <row r="256" spans="15:15" x14ac:dyDescent="0.25">
      <c r="O256" s="45" t="s">
        <v>423</v>
      </c>
    </row>
    <row r="257" spans="15:15" x14ac:dyDescent="0.25">
      <c r="O257" s="45" t="s">
        <v>424</v>
      </c>
    </row>
    <row r="258" spans="15:15" x14ac:dyDescent="0.25">
      <c r="O258" s="45" t="s">
        <v>425</v>
      </c>
    </row>
    <row r="259" spans="15:15" x14ac:dyDescent="0.25">
      <c r="O259" s="45" t="s">
        <v>426</v>
      </c>
    </row>
    <row r="260" spans="15:15" x14ac:dyDescent="0.25">
      <c r="O260" s="45" t="s">
        <v>427</v>
      </c>
    </row>
    <row r="261" spans="15:15" x14ac:dyDescent="0.25">
      <c r="O261" s="45" t="s">
        <v>428</v>
      </c>
    </row>
    <row r="262" spans="15:15" x14ac:dyDescent="0.25">
      <c r="O262" s="45" t="s">
        <v>429</v>
      </c>
    </row>
    <row r="263" spans="15:15" x14ac:dyDescent="0.25">
      <c r="O263" s="45" t="s">
        <v>286</v>
      </c>
    </row>
    <row r="264" spans="15:15" x14ac:dyDescent="0.25">
      <c r="O264" s="45" t="s">
        <v>115</v>
      </c>
    </row>
    <row r="265" spans="15:15" x14ac:dyDescent="0.25">
      <c r="O265" s="45" t="s">
        <v>98</v>
      </c>
    </row>
    <row r="266" spans="15:15" x14ac:dyDescent="0.25">
      <c r="O266" s="45" t="s">
        <v>430</v>
      </c>
    </row>
    <row r="267" spans="15:15" x14ac:dyDescent="0.25">
      <c r="O267" s="45" t="s">
        <v>431</v>
      </c>
    </row>
    <row r="268" spans="15:15" x14ac:dyDescent="0.25">
      <c r="O268" s="45" t="s">
        <v>432</v>
      </c>
    </row>
    <row r="269" spans="15:15" x14ac:dyDescent="0.25">
      <c r="O269" s="45" t="s">
        <v>433</v>
      </c>
    </row>
    <row r="270" spans="15:15" x14ac:dyDescent="0.25">
      <c r="O270" s="45" t="s">
        <v>434</v>
      </c>
    </row>
    <row r="271" spans="15:15" x14ac:dyDescent="0.25">
      <c r="O271" s="45" t="s">
        <v>435</v>
      </c>
    </row>
    <row r="272" spans="15:15" x14ac:dyDescent="0.25">
      <c r="O272" s="45" t="s">
        <v>436</v>
      </c>
    </row>
    <row r="273" spans="15:15" x14ac:dyDescent="0.25">
      <c r="O273" s="45" t="s">
        <v>437</v>
      </c>
    </row>
    <row r="274" spans="15:15" x14ac:dyDescent="0.25">
      <c r="O274" s="45" t="s">
        <v>438</v>
      </c>
    </row>
    <row r="275" spans="15:15" x14ac:dyDescent="0.25">
      <c r="O275" s="45" t="s">
        <v>439</v>
      </c>
    </row>
    <row r="276" spans="15:15" x14ac:dyDescent="0.25">
      <c r="O276" s="45" t="s">
        <v>298</v>
      </c>
    </row>
    <row r="277" spans="15:15" x14ac:dyDescent="0.25">
      <c r="O277" s="45" t="s">
        <v>115</v>
      </c>
    </row>
    <row r="278" spans="15:15" x14ac:dyDescent="0.25">
      <c r="O278" s="45" t="s">
        <v>98</v>
      </c>
    </row>
    <row r="279" spans="15:15" x14ac:dyDescent="0.25">
      <c r="O279" s="45" t="s">
        <v>440</v>
      </c>
    </row>
    <row r="280" spans="15:15" x14ac:dyDescent="0.25">
      <c r="O280" s="45" t="s">
        <v>441</v>
      </c>
    </row>
    <row r="281" spans="15:15" x14ac:dyDescent="0.25">
      <c r="O281" s="45" t="s">
        <v>442</v>
      </c>
    </row>
    <row r="282" spans="15:15" x14ac:dyDescent="0.25">
      <c r="O282" s="45" t="s">
        <v>443</v>
      </c>
    </row>
    <row r="283" spans="15:15" x14ac:dyDescent="0.25">
      <c r="O283" s="45" t="s">
        <v>444</v>
      </c>
    </row>
    <row r="284" spans="15:15" x14ac:dyDescent="0.25">
      <c r="O284" s="45" t="s">
        <v>445</v>
      </c>
    </row>
    <row r="285" spans="15:15" x14ac:dyDescent="0.25">
      <c r="O285" s="45" t="s">
        <v>446</v>
      </c>
    </row>
    <row r="286" spans="15:15" x14ac:dyDescent="0.25">
      <c r="O286" s="45" t="s">
        <v>447</v>
      </c>
    </row>
    <row r="287" spans="15:15" x14ac:dyDescent="0.25">
      <c r="O287" s="45" t="s">
        <v>448</v>
      </c>
    </row>
    <row r="288" spans="15:15" x14ac:dyDescent="0.25">
      <c r="O288" s="45" t="s">
        <v>449</v>
      </c>
    </row>
    <row r="289" spans="15:15" x14ac:dyDescent="0.25">
      <c r="O289" s="45" t="s">
        <v>309</v>
      </c>
    </row>
    <row r="290" spans="15:15" x14ac:dyDescent="0.25">
      <c r="O290" s="45" t="s">
        <v>115</v>
      </c>
    </row>
    <row r="291" spans="15:15" x14ac:dyDescent="0.25">
      <c r="O291" s="45" t="s">
        <v>98</v>
      </c>
    </row>
    <row r="292" spans="15:15" x14ac:dyDescent="0.25">
      <c r="O292" s="45" t="s">
        <v>450</v>
      </c>
    </row>
    <row r="293" spans="15:15" x14ac:dyDescent="0.25">
      <c r="O293" s="45" t="s">
        <v>451</v>
      </c>
    </row>
    <row r="294" spans="15:15" x14ac:dyDescent="0.25">
      <c r="O294" s="45" t="s">
        <v>452</v>
      </c>
    </row>
    <row r="295" spans="15:15" x14ac:dyDescent="0.25">
      <c r="O295" s="45" t="s">
        <v>453</v>
      </c>
    </row>
    <row r="296" spans="15:15" x14ac:dyDescent="0.25">
      <c r="O296" s="45" t="s">
        <v>454</v>
      </c>
    </row>
    <row r="297" spans="15:15" x14ac:dyDescent="0.25">
      <c r="O297" s="45" t="s">
        <v>455</v>
      </c>
    </row>
    <row r="298" spans="15:15" x14ac:dyDescent="0.25">
      <c r="O298" s="45" t="s">
        <v>456</v>
      </c>
    </row>
    <row r="299" spans="15:15" x14ac:dyDescent="0.25">
      <c r="O299" s="45" t="s">
        <v>457</v>
      </c>
    </row>
    <row r="300" spans="15:15" x14ac:dyDescent="0.25">
      <c r="O300" s="45" t="s">
        <v>458</v>
      </c>
    </row>
    <row r="301" spans="15:15" x14ac:dyDescent="0.25">
      <c r="O301" s="45" t="s">
        <v>459</v>
      </c>
    </row>
    <row r="302" spans="15:15" x14ac:dyDescent="0.25">
      <c r="O302" s="45" t="s">
        <v>320</v>
      </c>
    </row>
    <row r="303" spans="15:15" x14ac:dyDescent="0.25">
      <c r="O303" s="45" t="s">
        <v>460</v>
      </c>
    </row>
    <row r="304" spans="15:15" x14ac:dyDescent="0.25">
      <c r="O304" s="45" t="s">
        <v>115</v>
      </c>
    </row>
    <row r="305" spans="15:15" x14ac:dyDescent="0.25">
      <c r="O305" s="45" t="s">
        <v>98</v>
      </c>
    </row>
    <row r="306" spans="15:15" x14ac:dyDescent="0.25">
      <c r="O306" s="45" t="s">
        <v>461</v>
      </c>
    </row>
    <row r="307" spans="15:15" x14ac:dyDescent="0.25">
      <c r="O307" s="45" t="s">
        <v>462</v>
      </c>
    </row>
    <row r="308" spans="15:15" x14ac:dyDescent="0.25">
      <c r="O308" s="45" t="s">
        <v>463</v>
      </c>
    </row>
    <row r="309" spans="15:15" x14ac:dyDescent="0.25">
      <c r="O309" s="45" t="s">
        <v>464</v>
      </c>
    </row>
    <row r="310" spans="15:15" x14ac:dyDescent="0.25">
      <c r="O310" s="45" t="s">
        <v>465</v>
      </c>
    </row>
    <row r="311" spans="15:15" x14ac:dyDescent="0.25">
      <c r="O311" s="45" t="s">
        <v>466</v>
      </c>
    </row>
    <row r="312" spans="15:15" x14ac:dyDescent="0.25">
      <c r="O312" s="45" t="s">
        <v>467</v>
      </c>
    </row>
    <row r="313" spans="15:15" x14ac:dyDescent="0.25">
      <c r="O313" s="45" t="s">
        <v>468</v>
      </c>
    </row>
    <row r="314" spans="15:15" x14ac:dyDescent="0.25">
      <c r="O314" s="45" t="s">
        <v>469</v>
      </c>
    </row>
    <row r="315" spans="15:15" x14ac:dyDescent="0.25">
      <c r="O315" s="45" t="s">
        <v>470</v>
      </c>
    </row>
    <row r="316" spans="15:15" x14ac:dyDescent="0.25">
      <c r="O316" s="45" t="s">
        <v>331</v>
      </c>
    </row>
    <row r="317" spans="15:15" x14ac:dyDescent="0.25">
      <c r="O317" s="45" t="s">
        <v>115</v>
      </c>
    </row>
    <row r="318" spans="15:15" x14ac:dyDescent="0.25">
      <c r="O318" s="45" t="s">
        <v>98</v>
      </c>
    </row>
    <row r="319" spans="15:15" x14ac:dyDescent="0.25">
      <c r="O319" s="45" t="s">
        <v>471</v>
      </c>
    </row>
    <row r="320" spans="15:15" x14ac:dyDescent="0.25">
      <c r="O320" s="45" t="s">
        <v>472</v>
      </c>
    </row>
    <row r="321" spans="15:15" x14ac:dyDescent="0.25">
      <c r="O321" s="45" t="s">
        <v>473</v>
      </c>
    </row>
    <row r="322" spans="15:15" x14ac:dyDescent="0.25">
      <c r="O322" s="45" t="s">
        <v>474</v>
      </c>
    </row>
    <row r="323" spans="15:15" x14ac:dyDescent="0.25">
      <c r="O323" s="45" t="s">
        <v>475</v>
      </c>
    </row>
    <row r="324" spans="15:15" x14ac:dyDescent="0.25">
      <c r="O324" s="45" t="s">
        <v>476</v>
      </c>
    </row>
    <row r="325" spans="15:15" x14ac:dyDescent="0.25">
      <c r="O325" s="45" t="s">
        <v>477</v>
      </c>
    </row>
    <row r="326" spans="15:15" x14ac:dyDescent="0.25">
      <c r="O326" s="45" t="s">
        <v>478</v>
      </c>
    </row>
    <row r="327" spans="15:15" x14ac:dyDescent="0.25">
      <c r="O327" s="45" t="s">
        <v>479</v>
      </c>
    </row>
    <row r="328" spans="15:15" x14ac:dyDescent="0.25">
      <c r="O328" s="45" t="s">
        <v>480</v>
      </c>
    </row>
    <row r="329" spans="15:15" x14ac:dyDescent="0.25">
      <c r="O329" s="45" t="s">
        <v>343</v>
      </c>
    </row>
    <row r="330" spans="15:15" x14ac:dyDescent="0.25">
      <c r="O330" s="45" t="s">
        <v>115</v>
      </c>
    </row>
    <row r="331" spans="15:15" x14ac:dyDescent="0.25">
      <c r="O331" s="45" t="s">
        <v>98</v>
      </c>
    </row>
    <row r="332" spans="15:15" x14ac:dyDescent="0.25">
      <c r="O332" s="45" t="s">
        <v>481</v>
      </c>
    </row>
    <row r="333" spans="15:15" x14ac:dyDescent="0.25">
      <c r="O333" s="45" t="s">
        <v>482</v>
      </c>
    </row>
    <row r="334" spans="15:15" x14ac:dyDescent="0.25">
      <c r="O334" s="45" t="s">
        <v>483</v>
      </c>
    </row>
    <row r="335" spans="15:15" x14ac:dyDescent="0.25">
      <c r="O335" s="45" t="s">
        <v>484</v>
      </c>
    </row>
    <row r="336" spans="15:15" x14ac:dyDescent="0.25">
      <c r="O336" s="45" t="s">
        <v>485</v>
      </c>
    </row>
    <row r="337" spans="15:15" x14ac:dyDescent="0.25">
      <c r="O337" s="45" t="s">
        <v>486</v>
      </c>
    </row>
    <row r="338" spans="15:15" x14ac:dyDescent="0.25">
      <c r="O338" s="45" t="s">
        <v>487</v>
      </c>
    </row>
    <row r="339" spans="15:15" x14ac:dyDescent="0.25">
      <c r="O339" s="45" t="s">
        <v>488</v>
      </c>
    </row>
    <row r="340" spans="15:15" x14ac:dyDescent="0.25">
      <c r="O340" s="45" t="s">
        <v>489</v>
      </c>
    </row>
    <row r="341" spans="15:15" x14ac:dyDescent="0.25">
      <c r="O341" s="45" t="s">
        <v>490</v>
      </c>
    </row>
    <row r="342" spans="15:15" x14ac:dyDescent="0.25">
      <c r="O342" s="45" t="s">
        <v>354</v>
      </c>
    </row>
    <row r="343" spans="15:15" x14ac:dyDescent="0.25">
      <c r="O343" s="45" t="s">
        <v>115</v>
      </c>
    </row>
    <row r="344" spans="15:15" x14ac:dyDescent="0.25">
      <c r="O344" s="45" t="s">
        <v>98</v>
      </c>
    </row>
    <row r="345" spans="15:15" x14ac:dyDescent="0.25">
      <c r="O345" s="45" t="s">
        <v>491</v>
      </c>
    </row>
    <row r="346" spans="15:15" x14ac:dyDescent="0.25">
      <c r="O346" s="45" t="s">
        <v>492</v>
      </c>
    </row>
    <row r="347" spans="15:15" x14ac:dyDescent="0.25">
      <c r="O347" s="45" t="s">
        <v>493</v>
      </c>
    </row>
    <row r="348" spans="15:15" x14ac:dyDescent="0.25">
      <c r="O348" s="45" t="s">
        <v>494</v>
      </c>
    </row>
    <row r="349" spans="15:15" x14ac:dyDescent="0.25">
      <c r="O349" s="45" t="s">
        <v>495</v>
      </c>
    </row>
    <row r="350" spans="15:15" x14ac:dyDescent="0.25">
      <c r="O350" s="45" t="s">
        <v>496</v>
      </c>
    </row>
    <row r="351" spans="15:15" x14ac:dyDescent="0.25">
      <c r="O351" s="45" t="s">
        <v>497</v>
      </c>
    </row>
    <row r="352" spans="15:15" x14ac:dyDescent="0.25">
      <c r="O352" s="45" t="s">
        <v>498</v>
      </c>
    </row>
    <row r="353" spans="15:15" x14ac:dyDescent="0.25">
      <c r="O353" s="45" t="s">
        <v>499</v>
      </c>
    </row>
    <row r="354" spans="15:15" x14ac:dyDescent="0.25">
      <c r="O354" s="45" t="s">
        <v>500</v>
      </c>
    </row>
    <row r="355" spans="15:15" x14ac:dyDescent="0.25">
      <c r="O355" s="45" t="s">
        <v>365</v>
      </c>
    </row>
    <row r="356" spans="15:15" x14ac:dyDescent="0.25">
      <c r="O356" s="45" t="s">
        <v>501</v>
      </c>
    </row>
    <row r="357" spans="15:15" x14ac:dyDescent="0.25">
      <c r="O357" s="45" t="s">
        <v>115</v>
      </c>
    </row>
    <row r="358" spans="15:15" x14ac:dyDescent="0.25">
      <c r="O358" s="45" t="s">
        <v>366</v>
      </c>
    </row>
    <row r="359" spans="15:15" x14ac:dyDescent="0.25">
      <c r="O359" s="45" t="s">
        <v>367</v>
      </c>
    </row>
    <row r="360" spans="15:15" x14ac:dyDescent="0.25">
      <c r="O360" s="45">
        <v>88</v>
      </c>
    </row>
  </sheetData>
  <mergeCells count="14">
    <mergeCell ref="F17:G17"/>
    <mergeCell ref="C2:G2"/>
    <mergeCell ref="F12:G12"/>
    <mergeCell ref="D13:D14"/>
    <mergeCell ref="E13:E14"/>
    <mergeCell ref="F13:G14"/>
    <mergeCell ref="F15:G15"/>
    <mergeCell ref="F16:G16"/>
    <mergeCell ref="F4:G4"/>
    <mergeCell ref="F7:G7"/>
    <mergeCell ref="F8:G8"/>
    <mergeCell ref="F9:G9"/>
    <mergeCell ref="F10:G10"/>
    <mergeCell ref="F11:G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D1F7B-44EF-457C-9B32-B56CC149B829}">
  <dimension ref="B1:O561"/>
  <sheetViews>
    <sheetView topLeftCell="E3" workbookViewId="0">
      <selection activeCell="K16" sqref="K16"/>
    </sheetView>
  </sheetViews>
  <sheetFormatPr defaultRowHeight="15" x14ac:dyDescent="0.25"/>
  <cols>
    <col min="2" max="2" width="21" customWidth="1"/>
    <col min="3" max="3" width="16.42578125" customWidth="1"/>
    <col min="4" max="5" width="17.5703125" customWidth="1"/>
    <col min="6" max="6" width="17.42578125" customWidth="1"/>
    <col min="7" max="7" width="22.140625" customWidth="1"/>
    <col min="10" max="10" width="12.85546875" customWidth="1"/>
    <col min="11" max="11" width="12.42578125" customWidth="1"/>
    <col min="12" max="12" width="10.85546875" bestFit="1" customWidth="1"/>
  </cols>
  <sheetData>
    <row r="1" spans="2:15" x14ac:dyDescent="0.25">
      <c r="H1" s="13" t="s">
        <v>181</v>
      </c>
    </row>
    <row r="2" spans="2:15" ht="29.1" customHeight="1" thickBot="1" x14ac:dyDescent="0.3">
      <c r="B2" s="86" t="s">
        <v>502</v>
      </c>
      <c r="C2" s="87"/>
      <c r="D2" s="87"/>
      <c r="E2" s="87"/>
      <c r="F2" s="87"/>
      <c r="H2" s="13" t="s">
        <v>187</v>
      </c>
      <c r="O2" s="13" t="s">
        <v>44</v>
      </c>
    </row>
    <row r="3" spans="2:15" ht="32.25" thickBot="1" x14ac:dyDescent="0.3">
      <c r="B3" s="38" t="s">
        <v>503</v>
      </c>
      <c r="C3" s="39" t="s">
        <v>504</v>
      </c>
      <c r="D3" s="39" t="s">
        <v>505</v>
      </c>
      <c r="E3" s="39" t="s">
        <v>506</v>
      </c>
      <c r="F3" s="39" t="s">
        <v>507</v>
      </c>
      <c r="I3" s="38" t="s">
        <v>503</v>
      </c>
      <c r="J3" s="61" t="s">
        <v>504</v>
      </c>
      <c r="K3" s="39" t="s">
        <v>505</v>
      </c>
      <c r="L3" s="39" t="s">
        <v>506</v>
      </c>
      <c r="M3" s="39" t="s">
        <v>507</v>
      </c>
      <c r="O3" s="44" t="s">
        <v>508</v>
      </c>
    </row>
    <row r="4" spans="2:15" ht="30.75" thickBot="1" x14ac:dyDescent="0.3">
      <c r="B4" s="23" t="s">
        <v>509</v>
      </c>
      <c r="C4" s="40">
        <v>0.85089999999999999</v>
      </c>
      <c r="D4" s="40">
        <v>0.66820000000000002</v>
      </c>
      <c r="E4" s="40">
        <v>0.69710000000000005</v>
      </c>
      <c r="F4" s="40">
        <v>0.67579999999999996</v>
      </c>
      <c r="I4" s="60" t="s">
        <v>509</v>
      </c>
      <c r="J4" s="62">
        <v>9327.2849999999999</v>
      </c>
      <c r="K4" s="57">
        <v>11659.11</v>
      </c>
      <c r="L4" s="56">
        <v>11659.11</v>
      </c>
      <c r="M4" s="56">
        <v>11447.12</v>
      </c>
      <c r="O4" s="44" t="s">
        <v>510</v>
      </c>
    </row>
    <row r="5" spans="2:15" ht="30.75" thickBot="1" x14ac:dyDescent="0.3">
      <c r="B5" s="23" t="s">
        <v>511</v>
      </c>
      <c r="C5" s="40">
        <v>0.81559999999999999</v>
      </c>
      <c r="D5" s="40">
        <v>0.8034</v>
      </c>
      <c r="E5" s="40">
        <v>0.83879999999999999</v>
      </c>
      <c r="F5" s="40">
        <v>0.85880000000000001</v>
      </c>
      <c r="I5" s="23" t="s">
        <v>511</v>
      </c>
      <c r="J5" s="57">
        <v>9539.27</v>
      </c>
      <c r="K5" s="63">
        <v>9539.27</v>
      </c>
      <c r="L5" s="56">
        <v>9539.27</v>
      </c>
      <c r="M5" s="56">
        <v>9539.27</v>
      </c>
      <c r="O5" s="44" t="s">
        <v>512</v>
      </c>
    </row>
    <row r="6" spans="2:15" ht="30.75" thickBot="1" x14ac:dyDescent="0.3">
      <c r="B6" s="23" t="s">
        <v>513</v>
      </c>
      <c r="C6" s="40">
        <v>0.875</v>
      </c>
      <c r="D6" s="40">
        <v>0.74709999999999999</v>
      </c>
      <c r="E6" s="40">
        <v>0.72989999999999999</v>
      </c>
      <c r="F6" s="40">
        <v>0.74280000000000002</v>
      </c>
      <c r="I6" s="23" t="s">
        <v>513</v>
      </c>
      <c r="J6" s="57">
        <v>9920.84</v>
      </c>
      <c r="K6" s="57">
        <v>11659.11</v>
      </c>
      <c r="L6" s="56">
        <v>11659.11</v>
      </c>
      <c r="M6" s="56">
        <v>11659.11</v>
      </c>
      <c r="O6" s="44" t="s">
        <v>514</v>
      </c>
    </row>
    <row r="7" spans="2:15" ht="30.75" thickBot="1" x14ac:dyDescent="0.3">
      <c r="B7" s="23" t="s">
        <v>515</v>
      </c>
      <c r="C7" s="40">
        <v>0.87509999999999999</v>
      </c>
      <c r="D7" s="40">
        <v>0.89880000000000004</v>
      </c>
      <c r="E7" s="40">
        <v>0.75239999999999996</v>
      </c>
      <c r="F7" s="40">
        <v>0.79530000000000001</v>
      </c>
      <c r="I7" s="23" t="s">
        <v>515</v>
      </c>
      <c r="J7" s="57">
        <v>9327.2849999999999</v>
      </c>
      <c r="K7" s="57">
        <v>9539.27</v>
      </c>
      <c r="L7" s="56">
        <v>11659.11</v>
      </c>
      <c r="M7" s="56">
        <v>10544.07</v>
      </c>
      <c r="O7" s="44" t="s">
        <v>516</v>
      </c>
    </row>
    <row r="8" spans="2:15" x14ac:dyDescent="0.25">
      <c r="O8" s="44" t="s">
        <v>98</v>
      </c>
    </row>
    <row r="9" spans="2:15" x14ac:dyDescent="0.25">
      <c r="H9" s="13" t="s">
        <v>517</v>
      </c>
      <c r="O9" s="44" t="s">
        <v>518</v>
      </c>
    </row>
    <row r="10" spans="2:15" x14ac:dyDescent="0.25">
      <c r="O10" s="44" t="s">
        <v>519</v>
      </c>
    </row>
    <row r="11" spans="2:15" ht="15.75" thickBot="1" x14ac:dyDescent="0.3">
      <c r="O11" s="44" t="s">
        <v>520</v>
      </c>
    </row>
    <row r="12" spans="2:15" ht="32.25" thickBot="1" x14ac:dyDescent="0.3">
      <c r="I12" s="38" t="s">
        <v>503</v>
      </c>
      <c r="J12" s="39" t="s">
        <v>504</v>
      </c>
      <c r="K12" s="39" t="s">
        <v>505</v>
      </c>
      <c r="L12" s="39" t="s">
        <v>506</v>
      </c>
      <c r="M12" s="39" t="s">
        <v>507</v>
      </c>
      <c r="O12" s="44" t="s">
        <v>521</v>
      </c>
    </row>
    <row r="13" spans="2:15" ht="30.75" thickBot="1" x14ac:dyDescent="0.3">
      <c r="I13" s="23" t="s">
        <v>509</v>
      </c>
      <c r="J13">
        <v>7936.6719999999996</v>
      </c>
      <c r="K13" s="56">
        <v>7790.3389999999999</v>
      </c>
      <c r="L13" s="57">
        <v>8127.6480000000001</v>
      </c>
      <c r="M13" s="57">
        <v>7735.7749999999996</v>
      </c>
      <c r="O13" s="44" t="s">
        <v>522</v>
      </c>
    </row>
    <row r="14" spans="2:15" ht="30.75" thickBot="1" x14ac:dyDescent="0.3">
      <c r="I14" s="23" t="s">
        <v>511</v>
      </c>
      <c r="J14">
        <v>7780.4189999999999</v>
      </c>
      <c r="K14" s="56">
        <v>7663.8490000000002</v>
      </c>
      <c r="L14" s="57">
        <v>8001.1570000000002</v>
      </c>
      <c r="M14" s="57">
        <v>8192.134</v>
      </c>
      <c r="O14" s="44" t="s">
        <v>523</v>
      </c>
    </row>
    <row r="15" spans="2:15" ht="30.75" thickBot="1" x14ac:dyDescent="0.3">
      <c r="I15" s="23" t="s">
        <v>513</v>
      </c>
      <c r="J15" s="57">
        <v>8680.7350000000006</v>
      </c>
      <c r="K15" s="56">
        <v>8710.4969999999994</v>
      </c>
      <c r="L15" s="59">
        <v>8509.6010000000006</v>
      </c>
      <c r="M15" s="57">
        <v>8660.8940000000002</v>
      </c>
      <c r="O15" s="44" t="s">
        <v>524</v>
      </c>
    </row>
    <row r="16" spans="2:15" ht="30.75" thickBot="1" x14ac:dyDescent="0.3">
      <c r="I16" s="23" t="s">
        <v>515</v>
      </c>
      <c r="J16" s="57">
        <v>8162.3710000000001</v>
      </c>
      <c r="K16" s="56">
        <v>8574.0859999999993</v>
      </c>
      <c r="L16" s="57">
        <v>8772.5030000000006</v>
      </c>
      <c r="M16" s="57">
        <v>8385.59</v>
      </c>
      <c r="O16" s="44" t="s">
        <v>525</v>
      </c>
    </row>
    <row r="17" spans="8:15" x14ac:dyDescent="0.25">
      <c r="O17" s="44" t="s">
        <v>526</v>
      </c>
    </row>
    <row r="18" spans="8:15" ht="15.75" thickBot="1" x14ac:dyDescent="0.3">
      <c r="H18" s="55" t="s">
        <v>527</v>
      </c>
      <c r="O18" s="44" t="s">
        <v>528</v>
      </c>
    </row>
    <row r="19" spans="8:15" ht="32.25" thickBot="1" x14ac:dyDescent="0.3">
      <c r="I19" s="38" t="s">
        <v>503</v>
      </c>
      <c r="J19" s="39" t="s">
        <v>504</v>
      </c>
      <c r="K19" s="39" t="s">
        <v>505</v>
      </c>
      <c r="L19" s="39" t="s">
        <v>506</v>
      </c>
      <c r="M19" s="39" t="s">
        <v>507</v>
      </c>
      <c r="O19" s="44" t="s">
        <v>529</v>
      </c>
    </row>
    <row r="20" spans="8:15" ht="30.75" thickBot="1" x14ac:dyDescent="0.3">
      <c r="I20" s="23" t="s">
        <v>509</v>
      </c>
      <c r="J20" s="58">
        <f>J13/J4</f>
        <v>0.85090913379402466</v>
      </c>
      <c r="K20" s="58">
        <f>K13/K4</f>
        <v>0.66817613008197019</v>
      </c>
      <c r="L20" s="58">
        <f t="shared" ref="J20:M21" si="0">L13/L4</f>
        <v>0.6971070690644483</v>
      </c>
      <c r="M20" s="58">
        <f t="shared" si="0"/>
        <v>0.67578351585376928</v>
      </c>
      <c r="O20" s="44" t="s">
        <v>530</v>
      </c>
    </row>
    <row r="21" spans="8:15" ht="30.75" thickBot="1" x14ac:dyDescent="0.3">
      <c r="I21" s="23" t="s">
        <v>511</v>
      </c>
      <c r="J21" s="58">
        <f t="shared" si="0"/>
        <v>0.81561995834062773</v>
      </c>
      <c r="K21" s="58">
        <f t="shared" si="0"/>
        <v>0.80339994569815087</v>
      </c>
      <c r="L21" s="58">
        <f t="shared" si="0"/>
        <v>0.83875988414207792</v>
      </c>
      <c r="M21" s="58">
        <f t="shared" si="0"/>
        <v>0.85877996953645297</v>
      </c>
      <c r="O21" s="44" t="s">
        <v>98</v>
      </c>
    </row>
    <row r="22" spans="8:15" ht="30.75" thickBot="1" x14ac:dyDescent="0.3">
      <c r="I22" s="23" t="s">
        <v>513</v>
      </c>
      <c r="J22" s="58">
        <f t="shared" ref="J22:K23" si="1">J15/J6</f>
        <v>0.875</v>
      </c>
      <c r="K22" s="58">
        <f t="shared" si="1"/>
        <v>0.74709793457648133</v>
      </c>
      <c r="L22" s="58">
        <f t="shared" ref="L22:M22" si="2">L15/L6</f>
        <v>0.72986711678678728</v>
      </c>
      <c r="M22" s="58">
        <f t="shared" si="2"/>
        <v>0.74284349319973819</v>
      </c>
      <c r="O22" s="44" t="s">
        <v>531</v>
      </c>
    </row>
    <row r="23" spans="8:15" ht="30.75" thickBot="1" x14ac:dyDescent="0.3">
      <c r="I23" s="23" t="s">
        <v>515</v>
      </c>
      <c r="J23" s="58">
        <f t="shared" si="1"/>
        <v>0.87510685049293557</v>
      </c>
      <c r="K23" s="58">
        <f t="shared" si="1"/>
        <v>0.89881993066555399</v>
      </c>
      <c r="L23" s="58">
        <f t="shared" ref="L23:M23" si="3">L16/L7</f>
        <v>0.75241617927955051</v>
      </c>
      <c r="M23" s="58">
        <f t="shared" si="3"/>
        <v>0.79528967467021749</v>
      </c>
      <c r="O23" s="44" t="s">
        <v>532</v>
      </c>
    </row>
    <row r="24" spans="8:15" x14ac:dyDescent="0.25">
      <c r="O24" s="44" t="s">
        <v>533</v>
      </c>
    </row>
    <row r="25" spans="8:15" x14ac:dyDescent="0.25">
      <c r="O25" s="44" t="s">
        <v>534</v>
      </c>
    </row>
    <row r="26" spans="8:15" x14ac:dyDescent="0.25">
      <c r="O26" s="44" t="s">
        <v>535</v>
      </c>
    </row>
    <row r="27" spans="8:15" x14ac:dyDescent="0.25">
      <c r="O27" s="44" t="s">
        <v>536</v>
      </c>
    </row>
    <row r="28" spans="8:15" x14ac:dyDescent="0.25">
      <c r="O28" s="44" t="s">
        <v>537</v>
      </c>
    </row>
    <row r="29" spans="8:15" x14ac:dyDescent="0.25">
      <c r="O29" s="44" t="s">
        <v>538</v>
      </c>
    </row>
    <row r="30" spans="8:15" x14ac:dyDescent="0.25">
      <c r="O30" s="44" t="s">
        <v>539</v>
      </c>
    </row>
    <row r="31" spans="8:15" x14ac:dyDescent="0.25">
      <c r="O31" s="44" t="s">
        <v>540</v>
      </c>
    </row>
    <row r="32" spans="8:15" x14ac:dyDescent="0.25">
      <c r="O32" s="44" t="s">
        <v>529</v>
      </c>
    </row>
    <row r="33" spans="15:15" x14ac:dyDescent="0.25">
      <c r="O33" s="44" t="s">
        <v>541</v>
      </c>
    </row>
    <row r="34" spans="15:15" x14ac:dyDescent="0.25">
      <c r="O34" s="44" t="s">
        <v>542</v>
      </c>
    </row>
    <row r="35" spans="15:15" x14ac:dyDescent="0.25">
      <c r="O35" s="44" t="s">
        <v>98</v>
      </c>
    </row>
    <row r="36" spans="15:15" x14ac:dyDescent="0.25">
      <c r="O36" s="44" t="s">
        <v>543</v>
      </c>
    </row>
    <row r="37" spans="15:15" x14ac:dyDescent="0.25">
      <c r="O37" s="44" t="s">
        <v>544</v>
      </c>
    </row>
    <row r="38" spans="15:15" x14ac:dyDescent="0.25">
      <c r="O38" s="44" t="s">
        <v>545</v>
      </c>
    </row>
    <row r="39" spans="15:15" x14ac:dyDescent="0.25">
      <c r="O39" s="44" t="s">
        <v>546</v>
      </c>
    </row>
    <row r="40" spans="15:15" x14ac:dyDescent="0.25">
      <c r="O40" s="44" t="s">
        <v>547</v>
      </c>
    </row>
    <row r="41" spans="15:15" x14ac:dyDescent="0.25">
      <c r="O41" s="44" t="s">
        <v>548</v>
      </c>
    </row>
    <row r="42" spans="15:15" x14ac:dyDescent="0.25">
      <c r="O42" s="44" t="s">
        <v>549</v>
      </c>
    </row>
    <row r="43" spans="15:15" x14ac:dyDescent="0.25">
      <c r="O43" s="44" t="s">
        <v>550</v>
      </c>
    </row>
    <row r="44" spans="15:15" x14ac:dyDescent="0.25">
      <c r="O44" s="44" t="s">
        <v>551</v>
      </c>
    </row>
    <row r="45" spans="15:15" x14ac:dyDescent="0.25">
      <c r="O45" s="44" t="s">
        <v>552</v>
      </c>
    </row>
    <row r="46" spans="15:15" x14ac:dyDescent="0.25">
      <c r="O46" s="44" t="s">
        <v>529</v>
      </c>
    </row>
    <row r="47" spans="15:15" x14ac:dyDescent="0.25">
      <c r="O47" s="44" t="s">
        <v>553</v>
      </c>
    </row>
    <row r="48" spans="15:15" x14ac:dyDescent="0.25">
      <c r="O48" s="44" t="s">
        <v>554</v>
      </c>
    </row>
    <row r="49" spans="15:15" x14ac:dyDescent="0.25">
      <c r="O49" s="44" t="s">
        <v>98</v>
      </c>
    </row>
    <row r="50" spans="15:15" x14ac:dyDescent="0.25">
      <c r="O50" s="44" t="s">
        <v>555</v>
      </c>
    </row>
    <row r="51" spans="15:15" x14ac:dyDescent="0.25">
      <c r="O51" s="44" t="s">
        <v>556</v>
      </c>
    </row>
    <row r="52" spans="15:15" x14ac:dyDescent="0.25">
      <c r="O52" s="44" t="s">
        <v>557</v>
      </c>
    </row>
    <row r="53" spans="15:15" x14ac:dyDescent="0.25">
      <c r="O53" s="44" t="s">
        <v>558</v>
      </c>
    </row>
    <row r="54" spans="15:15" x14ac:dyDescent="0.25">
      <c r="O54" s="44" t="s">
        <v>559</v>
      </c>
    </row>
    <row r="55" spans="15:15" x14ac:dyDescent="0.25">
      <c r="O55" s="44" t="s">
        <v>560</v>
      </c>
    </row>
    <row r="56" spans="15:15" x14ac:dyDescent="0.25">
      <c r="O56" s="44" t="s">
        <v>561</v>
      </c>
    </row>
    <row r="57" spans="15:15" x14ac:dyDescent="0.25">
      <c r="O57" s="44" t="s">
        <v>562</v>
      </c>
    </row>
    <row r="58" spans="15:15" x14ac:dyDescent="0.25">
      <c r="O58" s="44" t="s">
        <v>563</v>
      </c>
    </row>
    <row r="59" spans="15:15" x14ac:dyDescent="0.25">
      <c r="O59" s="44" t="s">
        <v>564</v>
      </c>
    </row>
    <row r="60" spans="15:15" x14ac:dyDescent="0.25">
      <c r="O60" s="44" t="s">
        <v>565</v>
      </c>
    </row>
    <row r="61" spans="15:15" x14ac:dyDescent="0.25">
      <c r="O61" s="44" t="s">
        <v>566</v>
      </c>
    </row>
    <row r="62" spans="15:15" x14ac:dyDescent="0.25">
      <c r="O62" s="44" t="s">
        <v>567</v>
      </c>
    </row>
    <row r="63" spans="15:15" x14ac:dyDescent="0.25">
      <c r="O63" s="44" t="s">
        <v>98</v>
      </c>
    </row>
    <row r="64" spans="15:15" x14ac:dyDescent="0.25">
      <c r="O64" s="44" t="s">
        <v>543</v>
      </c>
    </row>
    <row r="65" spans="15:15" x14ac:dyDescent="0.25">
      <c r="O65" s="44" t="s">
        <v>568</v>
      </c>
    </row>
    <row r="66" spans="15:15" x14ac:dyDescent="0.25">
      <c r="O66" s="44" t="s">
        <v>569</v>
      </c>
    </row>
    <row r="67" spans="15:15" x14ac:dyDescent="0.25">
      <c r="O67" s="44" t="s">
        <v>570</v>
      </c>
    </row>
    <row r="68" spans="15:15" x14ac:dyDescent="0.25">
      <c r="O68" s="44" t="s">
        <v>571</v>
      </c>
    </row>
    <row r="69" spans="15:15" x14ac:dyDescent="0.25">
      <c r="O69" s="44" t="s">
        <v>572</v>
      </c>
    </row>
    <row r="70" spans="15:15" x14ac:dyDescent="0.25">
      <c r="O70" s="44" t="s">
        <v>573</v>
      </c>
    </row>
    <row r="71" spans="15:15" x14ac:dyDescent="0.25">
      <c r="O71" s="44" t="s">
        <v>574</v>
      </c>
    </row>
    <row r="72" spans="15:15" x14ac:dyDescent="0.25">
      <c r="O72" s="44" t="s">
        <v>575</v>
      </c>
    </row>
    <row r="73" spans="15:15" x14ac:dyDescent="0.25">
      <c r="O73" s="44" t="s">
        <v>576</v>
      </c>
    </row>
    <row r="74" spans="15:15" x14ac:dyDescent="0.25">
      <c r="O74" s="44" t="s">
        <v>565</v>
      </c>
    </row>
    <row r="75" spans="15:15" x14ac:dyDescent="0.25">
      <c r="O75" s="44" t="s">
        <v>577</v>
      </c>
    </row>
    <row r="76" spans="15:15" x14ac:dyDescent="0.25">
      <c r="O76" s="44" t="s">
        <v>98</v>
      </c>
    </row>
    <row r="77" spans="15:15" x14ac:dyDescent="0.25">
      <c r="O77" s="44" t="s">
        <v>578</v>
      </c>
    </row>
    <row r="78" spans="15:15" x14ac:dyDescent="0.25">
      <c r="O78" s="44" t="s">
        <v>579</v>
      </c>
    </row>
    <row r="79" spans="15:15" x14ac:dyDescent="0.25">
      <c r="O79" s="44" t="s">
        <v>580</v>
      </c>
    </row>
    <row r="80" spans="15:15" x14ac:dyDescent="0.25">
      <c r="O80" s="44" t="s">
        <v>581</v>
      </c>
    </row>
    <row r="81" spans="15:15" x14ac:dyDescent="0.25">
      <c r="O81" s="44" t="s">
        <v>582</v>
      </c>
    </row>
    <row r="82" spans="15:15" x14ac:dyDescent="0.25">
      <c r="O82" s="44" t="s">
        <v>583</v>
      </c>
    </row>
    <row r="83" spans="15:15" x14ac:dyDescent="0.25">
      <c r="O83" s="44" t="s">
        <v>584</v>
      </c>
    </row>
    <row r="84" spans="15:15" x14ac:dyDescent="0.25">
      <c r="O84" s="44" t="s">
        <v>585</v>
      </c>
    </row>
    <row r="85" spans="15:15" x14ac:dyDescent="0.25">
      <c r="O85" s="44" t="s">
        <v>586</v>
      </c>
    </row>
    <row r="86" spans="15:15" x14ac:dyDescent="0.25">
      <c r="O86" s="44" t="s">
        <v>587</v>
      </c>
    </row>
    <row r="87" spans="15:15" x14ac:dyDescent="0.25">
      <c r="O87" s="44" t="s">
        <v>565</v>
      </c>
    </row>
    <row r="88" spans="15:15" x14ac:dyDescent="0.25">
      <c r="O88" s="44" t="s">
        <v>588</v>
      </c>
    </row>
    <row r="89" spans="15:15" x14ac:dyDescent="0.25">
      <c r="O89" s="44" t="s">
        <v>589</v>
      </c>
    </row>
    <row r="90" spans="15:15" x14ac:dyDescent="0.25">
      <c r="O90" s="44" t="s">
        <v>98</v>
      </c>
    </row>
    <row r="91" spans="15:15" x14ac:dyDescent="0.25">
      <c r="O91" s="44" t="s">
        <v>590</v>
      </c>
    </row>
    <row r="92" spans="15:15" x14ac:dyDescent="0.25">
      <c r="O92" s="44" t="s">
        <v>591</v>
      </c>
    </row>
    <row r="93" spans="15:15" x14ac:dyDescent="0.25">
      <c r="O93" s="44" t="s">
        <v>592</v>
      </c>
    </row>
    <row r="94" spans="15:15" x14ac:dyDescent="0.25">
      <c r="O94" s="44" t="s">
        <v>593</v>
      </c>
    </row>
    <row r="95" spans="15:15" x14ac:dyDescent="0.25">
      <c r="O95" s="44" t="s">
        <v>594</v>
      </c>
    </row>
    <row r="96" spans="15:15" x14ac:dyDescent="0.25">
      <c r="O96" s="44" t="s">
        <v>595</v>
      </c>
    </row>
    <row r="97" spans="15:15" x14ac:dyDescent="0.25">
      <c r="O97" s="44" t="s">
        <v>596</v>
      </c>
    </row>
    <row r="98" spans="15:15" x14ac:dyDescent="0.25">
      <c r="O98" s="44" t="s">
        <v>597</v>
      </c>
    </row>
    <row r="99" spans="15:15" x14ac:dyDescent="0.25">
      <c r="O99" s="44" t="s">
        <v>598</v>
      </c>
    </row>
    <row r="100" spans="15:15" x14ac:dyDescent="0.25">
      <c r="O100" s="44" t="s">
        <v>599</v>
      </c>
    </row>
    <row r="101" spans="15:15" x14ac:dyDescent="0.25">
      <c r="O101" s="44" t="s">
        <v>600</v>
      </c>
    </row>
    <row r="102" spans="15:15" x14ac:dyDescent="0.25">
      <c r="O102" s="44" t="s">
        <v>565</v>
      </c>
    </row>
    <row r="103" spans="15:15" x14ac:dyDescent="0.25">
      <c r="O103" s="44" t="s">
        <v>601</v>
      </c>
    </row>
    <row r="104" spans="15:15" x14ac:dyDescent="0.25">
      <c r="O104" s="44" t="s">
        <v>98</v>
      </c>
    </row>
    <row r="105" spans="15:15" x14ac:dyDescent="0.25">
      <c r="O105" s="44" t="s">
        <v>602</v>
      </c>
    </row>
    <row r="106" spans="15:15" x14ac:dyDescent="0.25">
      <c r="O106" s="44" t="s">
        <v>603</v>
      </c>
    </row>
    <row r="107" spans="15:15" x14ac:dyDescent="0.25">
      <c r="O107" s="44" t="s">
        <v>604</v>
      </c>
    </row>
    <row r="108" spans="15:15" x14ac:dyDescent="0.25">
      <c r="O108" s="44" t="s">
        <v>605</v>
      </c>
    </row>
    <row r="109" spans="15:15" x14ac:dyDescent="0.25">
      <c r="O109" s="44" t="s">
        <v>606</v>
      </c>
    </row>
    <row r="110" spans="15:15" x14ac:dyDescent="0.25">
      <c r="O110" s="44" t="s">
        <v>607</v>
      </c>
    </row>
    <row r="111" spans="15:15" x14ac:dyDescent="0.25">
      <c r="O111" s="44" t="s">
        <v>608</v>
      </c>
    </row>
    <row r="112" spans="15:15" x14ac:dyDescent="0.25">
      <c r="O112" s="44" t="s">
        <v>609</v>
      </c>
    </row>
    <row r="113" spans="15:15" x14ac:dyDescent="0.25">
      <c r="O113" s="44" t="s">
        <v>610</v>
      </c>
    </row>
    <row r="114" spans="15:15" x14ac:dyDescent="0.25">
      <c r="O114" s="44" t="s">
        <v>611</v>
      </c>
    </row>
    <row r="115" spans="15:15" x14ac:dyDescent="0.25">
      <c r="O115" s="44" t="s">
        <v>529</v>
      </c>
    </row>
    <row r="116" spans="15:15" x14ac:dyDescent="0.25">
      <c r="O116" s="44" t="s">
        <v>612</v>
      </c>
    </row>
    <row r="117" spans="15:15" x14ac:dyDescent="0.25">
      <c r="O117" s="44" t="s">
        <v>613</v>
      </c>
    </row>
    <row r="118" spans="15:15" x14ac:dyDescent="0.25">
      <c r="O118" s="44" t="s">
        <v>614</v>
      </c>
    </row>
    <row r="119" spans="15:15" x14ac:dyDescent="0.25">
      <c r="O119" s="44" t="s">
        <v>98</v>
      </c>
    </row>
    <row r="120" spans="15:15" x14ac:dyDescent="0.25">
      <c r="O120" s="44" t="s">
        <v>615</v>
      </c>
    </row>
    <row r="121" spans="15:15" x14ac:dyDescent="0.25">
      <c r="O121" s="44" t="s">
        <v>616</v>
      </c>
    </row>
    <row r="122" spans="15:15" x14ac:dyDescent="0.25">
      <c r="O122" s="44" t="s">
        <v>617</v>
      </c>
    </row>
    <row r="123" spans="15:15" x14ac:dyDescent="0.25">
      <c r="O123" s="44" t="s">
        <v>618</v>
      </c>
    </row>
    <row r="124" spans="15:15" x14ac:dyDescent="0.25">
      <c r="O124" s="44" t="s">
        <v>619</v>
      </c>
    </row>
    <row r="125" spans="15:15" x14ac:dyDescent="0.25">
      <c r="O125" s="44" t="s">
        <v>620</v>
      </c>
    </row>
    <row r="126" spans="15:15" x14ac:dyDescent="0.25">
      <c r="O126" s="44" t="s">
        <v>249</v>
      </c>
    </row>
    <row r="127" spans="15:15" x14ac:dyDescent="0.25">
      <c r="O127" s="44" t="s">
        <v>621</v>
      </c>
    </row>
    <row r="128" spans="15:15" x14ac:dyDescent="0.25">
      <c r="O128" s="44" t="s">
        <v>622</v>
      </c>
    </row>
    <row r="129" spans="15:15" x14ac:dyDescent="0.25">
      <c r="O129" s="44" t="s">
        <v>623</v>
      </c>
    </row>
    <row r="130" spans="15:15" x14ac:dyDescent="0.25">
      <c r="O130" s="44" t="s">
        <v>565</v>
      </c>
    </row>
    <row r="131" spans="15:15" x14ac:dyDescent="0.25">
      <c r="O131" s="44" t="s">
        <v>624</v>
      </c>
    </row>
    <row r="132" spans="15:15" x14ac:dyDescent="0.25">
      <c r="O132" s="44" t="s">
        <v>98</v>
      </c>
    </row>
    <row r="133" spans="15:15" x14ac:dyDescent="0.25">
      <c r="O133" s="44" t="s">
        <v>625</v>
      </c>
    </row>
    <row r="134" spans="15:15" x14ac:dyDescent="0.25">
      <c r="O134" s="44" t="s">
        <v>626</v>
      </c>
    </row>
    <row r="135" spans="15:15" x14ac:dyDescent="0.25">
      <c r="O135" s="44" t="s">
        <v>627</v>
      </c>
    </row>
    <row r="136" spans="15:15" x14ac:dyDescent="0.25">
      <c r="O136" s="44" t="s">
        <v>628</v>
      </c>
    </row>
    <row r="137" spans="15:15" x14ac:dyDescent="0.25">
      <c r="O137" s="44" t="s">
        <v>629</v>
      </c>
    </row>
    <row r="138" spans="15:15" x14ac:dyDescent="0.25">
      <c r="O138" s="44" t="s">
        <v>630</v>
      </c>
    </row>
    <row r="139" spans="15:15" x14ac:dyDescent="0.25">
      <c r="O139" s="44" t="s">
        <v>631</v>
      </c>
    </row>
    <row r="140" spans="15:15" x14ac:dyDescent="0.25">
      <c r="O140" s="44" t="s">
        <v>632</v>
      </c>
    </row>
    <row r="141" spans="15:15" x14ac:dyDescent="0.25">
      <c r="O141" s="44" t="s">
        <v>633</v>
      </c>
    </row>
    <row r="142" spans="15:15" x14ac:dyDescent="0.25">
      <c r="O142" s="44" t="s">
        <v>634</v>
      </c>
    </row>
    <row r="143" spans="15:15" x14ac:dyDescent="0.25">
      <c r="O143" s="44" t="s">
        <v>529</v>
      </c>
    </row>
    <row r="144" spans="15:15" x14ac:dyDescent="0.25">
      <c r="O144" s="44" t="s">
        <v>635</v>
      </c>
    </row>
    <row r="145" spans="15:15" x14ac:dyDescent="0.25">
      <c r="O145" s="44" t="s">
        <v>636</v>
      </c>
    </row>
    <row r="146" spans="15:15" x14ac:dyDescent="0.25">
      <c r="O146" s="44" t="s">
        <v>637</v>
      </c>
    </row>
    <row r="147" spans="15:15" x14ac:dyDescent="0.25">
      <c r="O147" s="44" t="s">
        <v>98</v>
      </c>
    </row>
    <row r="148" spans="15:15" x14ac:dyDescent="0.25">
      <c r="O148" s="44" t="s">
        <v>543</v>
      </c>
    </row>
    <row r="149" spans="15:15" x14ac:dyDescent="0.25">
      <c r="O149" s="44" t="s">
        <v>638</v>
      </c>
    </row>
    <row r="150" spans="15:15" x14ac:dyDescent="0.25">
      <c r="O150" s="44" t="s">
        <v>639</v>
      </c>
    </row>
    <row r="151" spans="15:15" x14ac:dyDescent="0.25">
      <c r="O151" s="44" t="s">
        <v>640</v>
      </c>
    </row>
    <row r="152" spans="15:15" x14ac:dyDescent="0.25">
      <c r="O152" s="44" t="s">
        <v>641</v>
      </c>
    </row>
    <row r="153" spans="15:15" x14ac:dyDescent="0.25">
      <c r="O153" s="44" t="s">
        <v>642</v>
      </c>
    </row>
    <row r="154" spans="15:15" x14ac:dyDescent="0.25">
      <c r="O154" s="44" t="s">
        <v>249</v>
      </c>
    </row>
    <row r="155" spans="15:15" x14ac:dyDescent="0.25">
      <c r="O155" s="44" t="s">
        <v>643</v>
      </c>
    </row>
    <row r="156" spans="15:15" x14ac:dyDescent="0.25">
      <c r="O156" s="44" t="s">
        <v>644</v>
      </c>
    </row>
    <row r="157" spans="15:15" x14ac:dyDescent="0.25">
      <c r="O157" s="44" t="s">
        <v>645</v>
      </c>
    </row>
    <row r="158" spans="15:15" x14ac:dyDescent="0.25">
      <c r="O158" s="44" t="s">
        <v>646</v>
      </c>
    </row>
    <row r="159" spans="15:15" x14ac:dyDescent="0.25">
      <c r="O159" s="44" t="s">
        <v>647</v>
      </c>
    </row>
    <row r="160" spans="15:15" x14ac:dyDescent="0.25">
      <c r="O160" s="44" t="s">
        <v>98</v>
      </c>
    </row>
    <row r="161" spans="15:15" x14ac:dyDescent="0.25">
      <c r="O161" s="44" t="s">
        <v>648</v>
      </c>
    </row>
    <row r="162" spans="15:15" x14ac:dyDescent="0.25">
      <c r="O162" s="44" t="s">
        <v>649</v>
      </c>
    </row>
    <row r="163" spans="15:15" x14ac:dyDescent="0.25">
      <c r="O163" s="44" t="s">
        <v>650</v>
      </c>
    </row>
    <row r="164" spans="15:15" x14ac:dyDescent="0.25">
      <c r="O164" s="44" t="s">
        <v>651</v>
      </c>
    </row>
    <row r="165" spans="15:15" x14ac:dyDescent="0.25">
      <c r="O165" s="44" t="s">
        <v>652</v>
      </c>
    </row>
    <row r="166" spans="15:15" x14ac:dyDescent="0.25">
      <c r="O166" s="44" t="s">
        <v>653</v>
      </c>
    </row>
    <row r="167" spans="15:15" x14ac:dyDescent="0.25">
      <c r="O167" s="44" t="s">
        <v>654</v>
      </c>
    </row>
    <row r="168" spans="15:15" x14ac:dyDescent="0.25">
      <c r="O168" s="44" t="s">
        <v>655</v>
      </c>
    </row>
    <row r="169" spans="15:15" x14ac:dyDescent="0.25">
      <c r="O169" s="44" t="s">
        <v>656</v>
      </c>
    </row>
    <row r="170" spans="15:15" x14ac:dyDescent="0.25">
      <c r="O170" s="44" t="s">
        <v>657</v>
      </c>
    </row>
    <row r="171" spans="15:15" x14ac:dyDescent="0.25">
      <c r="O171" s="44" t="s">
        <v>646</v>
      </c>
    </row>
    <row r="172" spans="15:15" x14ac:dyDescent="0.25">
      <c r="O172" s="44" t="s">
        <v>658</v>
      </c>
    </row>
    <row r="173" spans="15:15" x14ac:dyDescent="0.25">
      <c r="O173" s="44" t="s">
        <v>659</v>
      </c>
    </row>
    <row r="174" spans="15:15" x14ac:dyDescent="0.25">
      <c r="O174" s="44" t="s">
        <v>98</v>
      </c>
    </row>
    <row r="175" spans="15:15" x14ac:dyDescent="0.25">
      <c r="O175" s="44" t="s">
        <v>660</v>
      </c>
    </row>
    <row r="176" spans="15:15" x14ac:dyDescent="0.25">
      <c r="O176" s="44" t="s">
        <v>661</v>
      </c>
    </row>
    <row r="177" spans="15:15" x14ac:dyDescent="0.25">
      <c r="O177" s="44" t="s">
        <v>662</v>
      </c>
    </row>
    <row r="178" spans="15:15" x14ac:dyDescent="0.25">
      <c r="O178" s="44" t="s">
        <v>663</v>
      </c>
    </row>
    <row r="179" spans="15:15" x14ac:dyDescent="0.25">
      <c r="O179" s="44" t="s">
        <v>664</v>
      </c>
    </row>
    <row r="180" spans="15:15" x14ac:dyDescent="0.25">
      <c r="O180" s="44" t="s">
        <v>665</v>
      </c>
    </row>
    <row r="181" spans="15:15" x14ac:dyDescent="0.25">
      <c r="O181" s="44" t="s">
        <v>666</v>
      </c>
    </row>
    <row r="182" spans="15:15" x14ac:dyDescent="0.25">
      <c r="O182" s="44" t="s">
        <v>667</v>
      </c>
    </row>
    <row r="183" spans="15:15" x14ac:dyDescent="0.25">
      <c r="O183" s="44" t="s">
        <v>668</v>
      </c>
    </row>
    <row r="184" spans="15:15" x14ac:dyDescent="0.25">
      <c r="O184" s="44" t="s">
        <v>669</v>
      </c>
    </row>
    <row r="185" spans="15:15" x14ac:dyDescent="0.25">
      <c r="O185" s="44" t="s">
        <v>670</v>
      </c>
    </row>
    <row r="186" spans="15:15" x14ac:dyDescent="0.25">
      <c r="O186" s="44" t="s">
        <v>671</v>
      </c>
    </row>
    <row r="187" spans="15:15" x14ac:dyDescent="0.25">
      <c r="O187" s="44" t="s">
        <v>98</v>
      </c>
    </row>
    <row r="188" spans="15:15" x14ac:dyDescent="0.25">
      <c r="O188" s="44" t="s">
        <v>672</v>
      </c>
    </row>
    <row r="189" spans="15:15" x14ac:dyDescent="0.25">
      <c r="O189" s="44" t="s">
        <v>673</v>
      </c>
    </row>
    <row r="190" spans="15:15" x14ac:dyDescent="0.25">
      <c r="O190" s="44" t="s">
        <v>674</v>
      </c>
    </row>
    <row r="191" spans="15:15" x14ac:dyDescent="0.25">
      <c r="O191" s="44" t="s">
        <v>675</v>
      </c>
    </row>
    <row r="192" spans="15:15" x14ac:dyDescent="0.25">
      <c r="O192" s="44" t="s">
        <v>676</v>
      </c>
    </row>
    <row r="193" spans="15:15" x14ac:dyDescent="0.25">
      <c r="O193" s="44" t="s">
        <v>677</v>
      </c>
    </row>
    <row r="194" spans="15:15" x14ac:dyDescent="0.25">
      <c r="O194" s="44" t="s">
        <v>678</v>
      </c>
    </row>
    <row r="195" spans="15:15" x14ac:dyDescent="0.25">
      <c r="O195" s="44" t="s">
        <v>679</v>
      </c>
    </row>
    <row r="196" spans="15:15" x14ac:dyDescent="0.25">
      <c r="O196" s="44" t="s">
        <v>680</v>
      </c>
    </row>
    <row r="197" spans="15:15" x14ac:dyDescent="0.25">
      <c r="O197" s="44" t="s">
        <v>681</v>
      </c>
    </row>
    <row r="198" spans="15:15" x14ac:dyDescent="0.25">
      <c r="O198" s="44" t="s">
        <v>682</v>
      </c>
    </row>
    <row r="199" spans="15:15" x14ac:dyDescent="0.25">
      <c r="O199" s="44" t="s">
        <v>646</v>
      </c>
    </row>
    <row r="200" spans="15:15" x14ac:dyDescent="0.25">
      <c r="O200" s="44" t="s">
        <v>683</v>
      </c>
    </row>
    <row r="201" spans="15:15" x14ac:dyDescent="0.25">
      <c r="O201" s="44" t="s">
        <v>684</v>
      </c>
    </row>
    <row r="202" spans="15:15" x14ac:dyDescent="0.25">
      <c r="O202" s="44" t="s">
        <v>98</v>
      </c>
    </row>
    <row r="203" spans="15:15" x14ac:dyDescent="0.25">
      <c r="O203" s="44" t="s">
        <v>685</v>
      </c>
    </row>
    <row r="204" spans="15:15" x14ac:dyDescent="0.25">
      <c r="O204" s="44" t="s">
        <v>686</v>
      </c>
    </row>
    <row r="205" spans="15:15" x14ac:dyDescent="0.25">
      <c r="O205" s="44" t="s">
        <v>687</v>
      </c>
    </row>
    <row r="206" spans="15:15" x14ac:dyDescent="0.25">
      <c r="O206" s="44" t="s">
        <v>688</v>
      </c>
    </row>
    <row r="207" spans="15:15" x14ac:dyDescent="0.25">
      <c r="O207" s="44" t="s">
        <v>689</v>
      </c>
    </row>
    <row r="208" spans="15:15" x14ac:dyDescent="0.25">
      <c r="O208" s="44" t="s">
        <v>690</v>
      </c>
    </row>
    <row r="209" spans="15:15" x14ac:dyDescent="0.25">
      <c r="O209" s="44" t="s">
        <v>691</v>
      </c>
    </row>
    <row r="210" spans="15:15" x14ac:dyDescent="0.25">
      <c r="O210" s="44" t="s">
        <v>692</v>
      </c>
    </row>
    <row r="211" spans="15:15" x14ac:dyDescent="0.25">
      <c r="O211" s="44" t="s">
        <v>693</v>
      </c>
    </row>
    <row r="212" spans="15:15" x14ac:dyDescent="0.25">
      <c r="O212" s="44" t="s">
        <v>694</v>
      </c>
    </row>
    <row r="213" spans="15:15" x14ac:dyDescent="0.25">
      <c r="O213" s="44" t="s">
        <v>646</v>
      </c>
    </row>
    <row r="214" spans="15:15" x14ac:dyDescent="0.25">
      <c r="O214" s="44" t="s">
        <v>695</v>
      </c>
    </row>
    <row r="215" spans="15:15" x14ac:dyDescent="0.25">
      <c r="O215" s="44" t="s">
        <v>98</v>
      </c>
    </row>
    <row r="216" spans="15:15" x14ac:dyDescent="0.25">
      <c r="O216" s="44" t="s">
        <v>696</v>
      </c>
    </row>
    <row r="217" spans="15:15" x14ac:dyDescent="0.25">
      <c r="O217" s="44" t="s">
        <v>697</v>
      </c>
    </row>
    <row r="218" spans="15:15" x14ac:dyDescent="0.25">
      <c r="O218" s="44" t="s">
        <v>698</v>
      </c>
    </row>
    <row r="219" spans="15:15" x14ac:dyDescent="0.25">
      <c r="O219" s="44" t="s">
        <v>699</v>
      </c>
    </row>
    <row r="220" spans="15:15" x14ac:dyDescent="0.25">
      <c r="O220" s="44" t="s">
        <v>700</v>
      </c>
    </row>
    <row r="221" spans="15:15" x14ac:dyDescent="0.25">
      <c r="O221" s="44" t="s">
        <v>701</v>
      </c>
    </row>
    <row r="222" spans="15:15" x14ac:dyDescent="0.25">
      <c r="O222" s="44" t="s">
        <v>702</v>
      </c>
    </row>
    <row r="223" spans="15:15" x14ac:dyDescent="0.25">
      <c r="O223" s="44" t="s">
        <v>703</v>
      </c>
    </row>
    <row r="224" spans="15:15" x14ac:dyDescent="0.25">
      <c r="O224" s="44" t="s">
        <v>704</v>
      </c>
    </row>
    <row r="225" spans="15:15" x14ac:dyDescent="0.25">
      <c r="O225" s="44" t="s">
        <v>705</v>
      </c>
    </row>
    <row r="226" spans="15:15" x14ac:dyDescent="0.25">
      <c r="O226" s="44" t="s">
        <v>670</v>
      </c>
    </row>
    <row r="227" spans="15:15" x14ac:dyDescent="0.25">
      <c r="O227" s="44" t="s">
        <v>706</v>
      </c>
    </row>
    <row r="228" spans="15:15" x14ac:dyDescent="0.25">
      <c r="O228" s="44" t="s">
        <v>707</v>
      </c>
    </row>
    <row r="229" spans="15:15" x14ac:dyDescent="0.25">
      <c r="O229" s="44" t="s">
        <v>708</v>
      </c>
    </row>
    <row r="230" spans="15:15" x14ac:dyDescent="0.25">
      <c r="O230" s="44" t="s">
        <v>98</v>
      </c>
    </row>
    <row r="231" spans="15:15" x14ac:dyDescent="0.25">
      <c r="O231" s="44" t="s">
        <v>709</v>
      </c>
    </row>
    <row r="232" spans="15:15" x14ac:dyDescent="0.25">
      <c r="O232" s="44" t="s">
        <v>710</v>
      </c>
    </row>
    <row r="233" spans="15:15" x14ac:dyDescent="0.25">
      <c r="O233" s="44" t="s">
        <v>711</v>
      </c>
    </row>
    <row r="234" spans="15:15" x14ac:dyDescent="0.25">
      <c r="O234" s="44" t="s">
        <v>712</v>
      </c>
    </row>
    <row r="235" spans="15:15" x14ac:dyDescent="0.25">
      <c r="O235" s="44" t="s">
        <v>713</v>
      </c>
    </row>
    <row r="236" spans="15:15" x14ac:dyDescent="0.25">
      <c r="O236" s="44" t="s">
        <v>714</v>
      </c>
    </row>
    <row r="237" spans="15:15" x14ac:dyDescent="0.25">
      <c r="O237" s="44" t="s">
        <v>715</v>
      </c>
    </row>
    <row r="238" spans="15:15" x14ac:dyDescent="0.25">
      <c r="O238" s="44" t="s">
        <v>716</v>
      </c>
    </row>
    <row r="239" spans="15:15" x14ac:dyDescent="0.25">
      <c r="O239" s="44" t="s">
        <v>717</v>
      </c>
    </row>
    <row r="240" spans="15:15" x14ac:dyDescent="0.25">
      <c r="O240" s="44" t="s">
        <v>718</v>
      </c>
    </row>
    <row r="241" spans="15:15" x14ac:dyDescent="0.25">
      <c r="O241" s="44" t="s">
        <v>646</v>
      </c>
    </row>
    <row r="242" spans="15:15" x14ac:dyDescent="0.25">
      <c r="O242" s="44" t="s">
        <v>719</v>
      </c>
    </row>
    <row r="243" spans="15:15" x14ac:dyDescent="0.25">
      <c r="O243" s="44" t="s">
        <v>720</v>
      </c>
    </row>
    <row r="244" spans="15:15" x14ac:dyDescent="0.25">
      <c r="O244" s="44" t="s">
        <v>98</v>
      </c>
    </row>
    <row r="245" spans="15:15" x14ac:dyDescent="0.25">
      <c r="O245" s="44" t="s">
        <v>721</v>
      </c>
    </row>
    <row r="246" spans="15:15" x14ac:dyDescent="0.25">
      <c r="O246" s="44" t="s">
        <v>722</v>
      </c>
    </row>
    <row r="247" spans="15:15" x14ac:dyDescent="0.25">
      <c r="O247" s="44" t="s">
        <v>723</v>
      </c>
    </row>
    <row r="248" spans="15:15" x14ac:dyDescent="0.25">
      <c r="O248" s="44" t="s">
        <v>724</v>
      </c>
    </row>
    <row r="249" spans="15:15" x14ac:dyDescent="0.25">
      <c r="O249" s="44" t="s">
        <v>725</v>
      </c>
    </row>
    <row r="250" spans="15:15" x14ac:dyDescent="0.25">
      <c r="O250" s="44" t="s">
        <v>726</v>
      </c>
    </row>
    <row r="251" spans="15:15" x14ac:dyDescent="0.25">
      <c r="O251" s="44" t="s">
        <v>727</v>
      </c>
    </row>
    <row r="252" spans="15:15" x14ac:dyDescent="0.25">
      <c r="O252" s="44" t="s">
        <v>728</v>
      </c>
    </row>
    <row r="253" spans="15:15" x14ac:dyDescent="0.25">
      <c r="O253" s="44" t="s">
        <v>729</v>
      </c>
    </row>
    <row r="254" spans="15:15" x14ac:dyDescent="0.25">
      <c r="O254" s="44" t="s">
        <v>730</v>
      </c>
    </row>
    <row r="255" spans="15:15" x14ac:dyDescent="0.25">
      <c r="O255" s="44" t="s">
        <v>646</v>
      </c>
    </row>
    <row r="256" spans="15:15" x14ac:dyDescent="0.25">
      <c r="O256" s="44" t="s">
        <v>731</v>
      </c>
    </row>
    <row r="257" spans="15:15" x14ac:dyDescent="0.25">
      <c r="O257" s="44" t="s">
        <v>732</v>
      </c>
    </row>
    <row r="258" spans="15:15" x14ac:dyDescent="0.25">
      <c r="O258" s="44" t="s">
        <v>98</v>
      </c>
    </row>
    <row r="259" spans="15:15" x14ac:dyDescent="0.25">
      <c r="O259" s="44" t="s">
        <v>733</v>
      </c>
    </row>
    <row r="260" spans="15:15" x14ac:dyDescent="0.25">
      <c r="O260" s="44" t="s">
        <v>734</v>
      </c>
    </row>
    <row r="261" spans="15:15" x14ac:dyDescent="0.25">
      <c r="O261" s="44" t="s">
        <v>735</v>
      </c>
    </row>
    <row r="262" spans="15:15" x14ac:dyDescent="0.25">
      <c r="O262" s="44" t="s">
        <v>736</v>
      </c>
    </row>
    <row r="263" spans="15:15" x14ac:dyDescent="0.25">
      <c r="O263" s="44" t="s">
        <v>737</v>
      </c>
    </row>
    <row r="264" spans="15:15" x14ac:dyDescent="0.25">
      <c r="O264" s="44" t="s">
        <v>738</v>
      </c>
    </row>
    <row r="265" spans="15:15" x14ac:dyDescent="0.25">
      <c r="O265" s="44" t="s">
        <v>739</v>
      </c>
    </row>
    <row r="266" spans="15:15" x14ac:dyDescent="0.25">
      <c r="O266" s="44" t="s">
        <v>740</v>
      </c>
    </row>
    <row r="267" spans="15:15" x14ac:dyDescent="0.25">
      <c r="O267" s="44" t="s">
        <v>741</v>
      </c>
    </row>
    <row r="268" spans="15:15" x14ac:dyDescent="0.25">
      <c r="O268" s="44" t="s">
        <v>742</v>
      </c>
    </row>
    <row r="269" spans="15:15" x14ac:dyDescent="0.25">
      <c r="O269" s="44" t="s">
        <v>670</v>
      </c>
    </row>
    <row r="270" spans="15:15" x14ac:dyDescent="0.25">
      <c r="O270" s="44" t="s">
        <v>743</v>
      </c>
    </row>
    <row r="271" spans="15:15" x14ac:dyDescent="0.25">
      <c r="O271" s="44" t="s">
        <v>98</v>
      </c>
    </row>
    <row r="272" spans="15:15" x14ac:dyDescent="0.25">
      <c r="O272" s="44" t="s">
        <v>744</v>
      </c>
    </row>
    <row r="273" spans="15:15" x14ac:dyDescent="0.25">
      <c r="O273" s="44" t="s">
        <v>745</v>
      </c>
    </row>
    <row r="274" spans="15:15" x14ac:dyDescent="0.25">
      <c r="O274" s="44" t="s">
        <v>746</v>
      </c>
    </row>
    <row r="275" spans="15:15" x14ac:dyDescent="0.25">
      <c r="O275" s="44" t="s">
        <v>747</v>
      </c>
    </row>
    <row r="276" spans="15:15" x14ac:dyDescent="0.25">
      <c r="O276" s="44" t="s">
        <v>748</v>
      </c>
    </row>
    <row r="277" spans="15:15" x14ac:dyDescent="0.25">
      <c r="O277" s="44" t="s">
        <v>749</v>
      </c>
    </row>
    <row r="278" spans="15:15" x14ac:dyDescent="0.25">
      <c r="O278" s="44" t="s">
        <v>750</v>
      </c>
    </row>
    <row r="279" spans="15:15" x14ac:dyDescent="0.25">
      <c r="O279" s="44" t="s">
        <v>751</v>
      </c>
    </row>
    <row r="280" spans="15:15" x14ac:dyDescent="0.25">
      <c r="O280" s="44" t="s">
        <v>752</v>
      </c>
    </row>
    <row r="281" spans="15:15" x14ac:dyDescent="0.25">
      <c r="O281" s="44" t="s">
        <v>753</v>
      </c>
    </row>
    <row r="282" spans="15:15" x14ac:dyDescent="0.25">
      <c r="O282" s="44" t="s">
        <v>646</v>
      </c>
    </row>
    <row r="283" spans="15:15" x14ac:dyDescent="0.25">
      <c r="O283" s="44" t="s">
        <v>754</v>
      </c>
    </row>
    <row r="284" spans="15:15" x14ac:dyDescent="0.25">
      <c r="O284" s="44" t="s">
        <v>755</v>
      </c>
    </row>
    <row r="285" spans="15:15" x14ac:dyDescent="0.25">
      <c r="O285" s="44" t="s">
        <v>98</v>
      </c>
    </row>
    <row r="286" spans="15:15" x14ac:dyDescent="0.25">
      <c r="O286" s="44" t="s">
        <v>756</v>
      </c>
    </row>
    <row r="287" spans="15:15" x14ac:dyDescent="0.25">
      <c r="O287" s="44" t="s">
        <v>757</v>
      </c>
    </row>
    <row r="288" spans="15:15" x14ac:dyDescent="0.25">
      <c r="O288" s="44" t="s">
        <v>758</v>
      </c>
    </row>
    <row r="289" spans="15:15" x14ac:dyDescent="0.25">
      <c r="O289" s="44" t="s">
        <v>759</v>
      </c>
    </row>
    <row r="290" spans="15:15" x14ac:dyDescent="0.25">
      <c r="O290" s="44" t="s">
        <v>760</v>
      </c>
    </row>
    <row r="291" spans="15:15" x14ac:dyDescent="0.25">
      <c r="O291" s="44" t="s">
        <v>761</v>
      </c>
    </row>
    <row r="292" spans="15:15" x14ac:dyDescent="0.25">
      <c r="O292" s="44" t="s">
        <v>762</v>
      </c>
    </row>
    <row r="293" spans="15:15" x14ac:dyDescent="0.25">
      <c r="O293" s="44" t="s">
        <v>763</v>
      </c>
    </row>
    <row r="294" spans="15:15" x14ac:dyDescent="0.25">
      <c r="O294" s="44" t="s">
        <v>764</v>
      </c>
    </row>
    <row r="295" spans="15:15" x14ac:dyDescent="0.25">
      <c r="O295" s="44" t="s">
        <v>765</v>
      </c>
    </row>
    <row r="296" spans="15:15" x14ac:dyDescent="0.25">
      <c r="O296" s="44" t="s">
        <v>766</v>
      </c>
    </row>
    <row r="297" spans="15:15" x14ac:dyDescent="0.25">
      <c r="O297" s="44" t="s">
        <v>670</v>
      </c>
    </row>
    <row r="298" spans="15:15" x14ac:dyDescent="0.25">
      <c r="O298" s="44" t="s">
        <v>767</v>
      </c>
    </row>
    <row r="299" spans="15:15" x14ac:dyDescent="0.25">
      <c r="O299" s="44" t="s">
        <v>98</v>
      </c>
    </row>
    <row r="300" spans="15:15" x14ac:dyDescent="0.25">
      <c r="O300" s="44" t="s">
        <v>768</v>
      </c>
    </row>
    <row r="301" spans="15:15" x14ac:dyDescent="0.25">
      <c r="O301" s="44" t="s">
        <v>769</v>
      </c>
    </row>
    <row r="302" spans="15:15" x14ac:dyDescent="0.25">
      <c r="O302" s="44" t="s">
        <v>770</v>
      </c>
    </row>
    <row r="303" spans="15:15" x14ac:dyDescent="0.25">
      <c r="O303" s="44" t="s">
        <v>771</v>
      </c>
    </row>
    <row r="304" spans="15:15" x14ac:dyDescent="0.25">
      <c r="O304" s="44" t="s">
        <v>772</v>
      </c>
    </row>
    <row r="305" spans="15:15" x14ac:dyDescent="0.25">
      <c r="O305" s="44" t="s">
        <v>773</v>
      </c>
    </row>
    <row r="306" spans="15:15" x14ac:dyDescent="0.25">
      <c r="O306" s="44" t="s">
        <v>774</v>
      </c>
    </row>
    <row r="307" spans="15:15" x14ac:dyDescent="0.25">
      <c r="O307" s="44" t="s">
        <v>775</v>
      </c>
    </row>
    <row r="308" spans="15:15" x14ac:dyDescent="0.25">
      <c r="O308" s="44" t="s">
        <v>776</v>
      </c>
    </row>
    <row r="309" spans="15:15" x14ac:dyDescent="0.25">
      <c r="O309" s="44" t="s">
        <v>777</v>
      </c>
    </row>
    <row r="310" spans="15:15" x14ac:dyDescent="0.25">
      <c r="O310" s="44" t="s">
        <v>646</v>
      </c>
    </row>
    <row r="311" spans="15:15" x14ac:dyDescent="0.25">
      <c r="O311" s="44" t="s">
        <v>778</v>
      </c>
    </row>
    <row r="312" spans="15:15" x14ac:dyDescent="0.25">
      <c r="O312" s="44" t="s">
        <v>779</v>
      </c>
    </row>
    <row r="313" spans="15:15" x14ac:dyDescent="0.25">
      <c r="O313" s="44" t="s">
        <v>98</v>
      </c>
    </row>
    <row r="314" spans="15:15" x14ac:dyDescent="0.25">
      <c r="O314" s="44" t="s">
        <v>543</v>
      </c>
    </row>
    <row r="315" spans="15:15" x14ac:dyDescent="0.25">
      <c r="O315" s="44" t="s">
        <v>780</v>
      </c>
    </row>
    <row r="316" spans="15:15" x14ac:dyDescent="0.25">
      <c r="O316" s="44" t="s">
        <v>781</v>
      </c>
    </row>
    <row r="317" spans="15:15" x14ac:dyDescent="0.25">
      <c r="O317" s="44" t="s">
        <v>782</v>
      </c>
    </row>
    <row r="318" spans="15:15" x14ac:dyDescent="0.25">
      <c r="O318" s="44" t="s">
        <v>783</v>
      </c>
    </row>
    <row r="319" spans="15:15" x14ac:dyDescent="0.25">
      <c r="O319" s="44" t="s">
        <v>784</v>
      </c>
    </row>
    <row r="320" spans="15:15" x14ac:dyDescent="0.25">
      <c r="O320" s="44" t="s">
        <v>785</v>
      </c>
    </row>
    <row r="321" spans="15:15" x14ac:dyDescent="0.25">
      <c r="O321" s="44" t="s">
        <v>786</v>
      </c>
    </row>
    <row r="322" spans="15:15" x14ac:dyDescent="0.25">
      <c r="O322" s="44" t="s">
        <v>787</v>
      </c>
    </row>
    <row r="323" spans="15:15" x14ac:dyDescent="0.25">
      <c r="O323" s="44" t="s">
        <v>788</v>
      </c>
    </row>
    <row r="324" spans="15:15" x14ac:dyDescent="0.25">
      <c r="O324" s="44" t="s">
        <v>789</v>
      </c>
    </row>
    <row r="325" spans="15:15" x14ac:dyDescent="0.25">
      <c r="O325" s="44" t="s">
        <v>790</v>
      </c>
    </row>
    <row r="326" spans="15:15" x14ac:dyDescent="0.25">
      <c r="O326" s="44" t="s">
        <v>98</v>
      </c>
    </row>
    <row r="327" spans="15:15" x14ac:dyDescent="0.25">
      <c r="O327" s="44" t="s">
        <v>791</v>
      </c>
    </row>
    <row r="328" spans="15:15" x14ac:dyDescent="0.25">
      <c r="O328" s="44" t="s">
        <v>792</v>
      </c>
    </row>
    <row r="329" spans="15:15" x14ac:dyDescent="0.25">
      <c r="O329" s="44" t="s">
        <v>793</v>
      </c>
    </row>
    <row r="330" spans="15:15" x14ac:dyDescent="0.25">
      <c r="O330" s="44" t="s">
        <v>794</v>
      </c>
    </row>
    <row r="331" spans="15:15" x14ac:dyDescent="0.25">
      <c r="O331" s="44" t="s">
        <v>795</v>
      </c>
    </row>
    <row r="332" spans="15:15" x14ac:dyDescent="0.25">
      <c r="O332" s="44" t="s">
        <v>796</v>
      </c>
    </row>
    <row r="333" spans="15:15" x14ac:dyDescent="0.25">
      <c r="O333" s="44" t="s">
        <v>797</v>
      </c>
    </row>
    <row r="334" spans="15:15" x14ac:dyDescent="0.25">
      <c r="O334" s="44" t="s">
        <v>798</v>
      </c>
    </row>
    <row r="335" spans="15:15" x14ac:dyDescent="0.25">
      <c r="O335" s="44" t="s">
        <v>799</v>
      </c>
    </row>
    <row r="336" spans="15:15" x14ac:dyDescent="0.25">
      <c r="O336" s="44" t="s">
        <v>800</v>
      </c>
    </row>
    <row r="337" spans="15:15" x14ac:dyDescent="0.25">
      <c r="O337" s="44" t="s">
        <v>801</v>
      </c>
    </row>
    <row r="338" spans="15:15" x14ac:dyDescent="0.25">
      <c r="O338" s="44" t="s">
        <v>802</v>
      </c>
    </row>
    <row r="339" spans="15:15" x14ac:dyDescent="0.25">
      <c r="O339" s="44" t="s">
        <v>803</v>
      </c>
    </row>
    <row r="340" spans="15:15" x14ac:dyDescent="0.25">
      <c r="O340" s="44" t="s">
        <v>804</v>
      </c>
    </row>
    <row r="341" spans="15:15" x14ac:dyDescent="0.25">
      <c r="O341" s="44" t="s">
        <v>805</v>
      </c>
    </row>
    <row r="342" spans="15:15" x14ac:dyDescent="0.25">
      <c r="O342" s="44" t="s">
        <v>98</v>
      </c>
    </row>
    <row r="343" spans="15:15" x14ac:dyDescent="0.25">
      <c r="O343" s="44" t="s">
        <v>806</v>
      </c>
    </row>
    <row r="344" spans="15:15" x14ac:dyDescent="0.25">
      <c r="O344" s="44" t="s">
        <v>807</v>
      </c>
    </row>
    <row r="345" spans="15:15" x14ac:dyDescent="0.25">
      <c r="O345" s="44" t="s">
        <v>808</v>
      </c>
    </row>
    <row r="346" spans="15:15" x14ac:dyDescent="0.25">
      <c r="O346" s="44" t="s">
        <v>809</v>
      </c>
    </row>
    <row r="347" spans="15:15" x14ac:dyDescent="0.25">
      <c r="O347" s="44" t="s">
        <v>810</v>
      </c>
    </row>
    <row r="348" spans="15:15" x14ac:dyDescent="0.25">
      <c r="O348" s="44" t="s">
        <v>811</v>
      </c>
    </row>
    <row r="349" spans="15:15" x14ac:dyDescent="0.25">
      <c r="O349" s="44" t="s">
        <v>812</v>
      </c>
    </row>
    <row r="350" spans="15:15" x14ac:dyDescent="0.25">
      <c r="O350" s="44" t="s">
        <v>813</v>
      </c>
    </row>
    <row r="351" spans="15:15" x14ac:dyDescent="0.25">
      <c r="O351" s="44" t="s">
        <v>814</v>
      </c>
    </row>
    <row r="352" spans="15:15" x14ac:dyDescent="0.25">
      <c r="O352" s="44" t="s">
        <v>815</v>
      </c>
    </row>
    <row r="353" spans="15:15" x14ac:dyDescent="0.25">
      <c r="O353" s="44" t="s">
        <v>801</v>
      </c>
    </row>
    <row r="354" spans="15:15" x14ac:dyDescent="0.25">
      <c r="O354" s="44" t="s">
        <v>816</v>
      </c>
    </row>
    <row r="355" spans="15:15" x14ac:dyDescent="0.25">
      <c r="O355" s="44" t="s">
        <v>98</v>
      </c>
    </row>
    <row r="356" spans="15:15" x14ac:dyDescent="0.25">
      <c r="O356" s="44" t="s">
        <v>817</v>
      </c>
    </row>
    <row r="357" spans="15:15" x14ac:dyDescent="0.25">
      <c r="O357" s="44" t="s">
        <v>818</v>
      </c>
    </row>
    <row r="358" spans="15:15" x14ac:dyDescent="0.25">
      <c r="O358" s="44" t="s">
        <v>819</v>
      </c>
    </row>
    <row r="359" spans="15:15" x14ac:dyDescent="0.25">
      <c r="O359" s="44" t="s">
        <v>820</v>
      </c>
    </row>
    <row r="360" spans="15:15" x14ac:dyDescent="0.25">
      <c r="O360" s="44" t="s">
        <v>821</v>
      </c>
    </row>
    <row r="361" spans="15:15" x14ac:dyDescent="0.25">
      <c r="O361" s="44" t="s">
        <v>822</v>
      </c>
    </row>
    <row r="362" spans="15:15" x14ac:dyDescent="0.25">
      <c r="O362" s="44" t="s">
        <v>823</v>
      </c>
    </row>
    <row r="363" spans="15:15" x14ac:dyDescent="0.25">
      <c r="O363" s="44" t="s">
        <v>824</v>
      </c>
    </row>
    <row r="364" spans="15:15" x14ac:dyDescent="0.25">
      <c r="O364" s="44" t="s">
        <v>825</v>
      </c>
    </row>
    <row r="365" spans="15:15" x14ac:dyDescent="0.25">
      <c r="O365" s="44" t="s">
        <v>826</v>
      </c>
    </row>
    <row r="366" spans="15:15" x14ac:dyDescent="0.25">
      <c r="O366" s="44" t="s">
        <v>801</v>
      </c>
    </row>
    <row r="367" spans="15:15" x14ac:dyDescent="0.25">
      <c r="O367" s="44" t="s">
        <v>827</v>
      </c>
    </row>
    <row r="368" spans="15:15" x14ac:dyDescent="0.25">
      <c r="O368" s="44" t="s">
        <v>828</v>
      </c>
    </row>
    <row r="369" spans="15:15" x14ac:dyDescent="0.25">
      <c r="O369" s="44" t="s">
        <v>98</v>
      </c>
    </row>
    <row r="370" spans="15:15" x14ac:dyDescent="0.25">
      <c r="O370" s="44" t="s">
        <v>829</v>
      </c>
    </row>
    <row r="371" spans="15:15" x14ac:dyDescent="0.25">
      <c r="O371" s="44" t="s">
        <v>830</v>
      </c>
    </row>
    <row r="372" spans="15:15" x14ac:dyDescent="0.25">
      <c r="O372" s="44" t="s">
        <v>831</v>
      </c>
    </row>
    <row r="373" spans="15:15" x14ac:dyDescent="0.25">
      <c r="O373" s="44" t="s">
        <v>832</v>
      </c>
    </row>
    <row r="374" spans="15:15" x14ac:dyDescent="0.25">
      <c r="O374" s="44" t="s">
        <v>833</v>
      </c>
    </row>
    <row r="375" spans="15:15" x14ac:dyDescent="0.25">
      <c r="O375" s="44" t="s">
        <v>834</v>
      </c>
    </row>
    <row r="376" spans="15:15" x14ac:dyDescent="0.25">
      <c r="O376" s="44" t="s">
        <v>249</v>
      </c>
    </row>
    <row r="377" spans="15:15" x14ac:dyDescent="0.25">
      <c r="O377" s="44" t="s">
        <v>835</v>
      </c>
    </row>
    <row r="378" spans="15:15" x14ac:dyDescent="0.25">
      <c r="O378" s="44" t="s">
        <v>836</v>
      </c>
    </row>
    <row r="379" spans="15:15" x14ac:dyDescent="0.25">
      <c r="O379" s="44" t="s">
        <v>837</v>
      </c>
    </row>
    <row r="380" spans="15:15" x14ac:dyDescent="0.25">
      <c r="O380" s="44" t="s">
        <v>801</v>
      </c>
    </row>
    <row r="381" spans="15:15" x14ac:dyDescent="0.25">
      <c r="O381" s="44" t="s">
        <v>838</v>
      </c>
    </row>
    <row r="382" spans="15:15" x14ac:dyDescent="0.25">
      <c r="O382" s="44" t="s">
        <v>98</v>
      </c>
    </row>
    <row r="383" spans="15:15" x14ac:dyDescent="0.25">
      <c r="O383" s="44" t="s">
        <v>839</v>
      </c>
    </row>
    <row r="384" spans="15:15" x14ac:dyDescent="0.25">
      <c r="O384" s="44" t="s">
        <v>840</v>
      </c>
    </row>
    <row r="385" spans="15:15" x14ac:dyDescent="0.25">
      <c r="O385" s="44" t="s">
        <v>841</v>
      </c>
    </row>
    <row r="386" spans="15:15" x14ac:dyDescent="0.25">
      <c r="O386" s="44" t="s">
        <v>842</v>
      </c>
    </row>
    <row r="387" spans="15:15" x14ac:dyDescent="0.25">
      <c r="O387" s="44" t="s">
        <v>843</v>
      </c>
    </row>
    <row r="388" spans="15:15" x14ac:dyDescent="0.25">
      <c r="O388" s="44" t="s">
        <v>844</v>
      </c>
    </row>
    <row r="389" spans="15:15" x14ac:dyDescent="0.25">
      <c r="O389" s="44" t="s">
        <v>845</v>
      </c>
    </row>
    <row r="390" spans="15:15" x14ac:dyDescent="0.25">
      <c r="O390" s="44" t="s">
        <v>846</v>
      </c>
    </row>
    <row r="391" spans="15:15" x14ac:dyDescent="0.25">
      <c r="O391" s="44" t="s">
        <v>847</v>
      </c>
    </row>
    <row r="392" spans="15:15" x14ac:dyDescent="0.25">
      <c r="O392" s="44" t="s">
        <v>848</v>
      </c>
    </row>
    <row r="393" spans="15:15" x14ac:dyDescent="0.25">
      <c r="O393" s="44" t="s">
        <v>849</v>
      </c>
    </row>
    <row r="394" spans="15:15" x14ac:dyDescent="0.25">
      <c r="O394" s="44" t="s">
        <v>850</v>
      </c>
    </row>
    <row r="395" spans="15:15" x14ac:dyDescent="0.25">
      <c r="O395" s="44" t="s">
        <v>851</v>
      </c>
    </row>
    <row r="396" spans="15:15" x14ac:dyDescent="0.25">
      <c r="O396" s="44" t="s">
        <v>852</v>
      </c>
    </row>
    <row r="397" spans="15:15" x14ac:dyDescent="0.25">
      <c r="O397" s="44" t="s">
        <v>98</v>
      </c>
    </row>
    <row r="398" spans="15:15" x14ac:dyDescent="0.25">
      <c r="O398" s="44" t="s">
        <v>543</v>
      </c>
    </row>
    <row r="399" spans="15:15" x14ac:dyDescent="0.25">
      <c r="O399" s="44" t="s">
        <v>568</v>
      </c>
    </row>
    <row r="400" spans="15:15" x14ac:dyDescent="0.25">
      <c r="O400" s="44" t="s">
        <v>853</v>
      </c>
    </row>
    <row r="401" spans="15:15" x14ac:dyDescent="0.25">
      <c r="O401" s="44" t="s">
        <v>854</v>
      </c>
    </row>
    <row r="402" spans="15:15" x14ac:dyDescent="0.25">
      <c r="O402" s="44" t="s">
        <v>855</v>
      </c>
    </row>
    <row r="403" spans="15:15" x14ac:dyDescent="0.25">
      <c r="O403" s="44" t="s">
        <v>856</v>
      </c>
    </row>
    <row r="404" spans="15:15" x14ac:dyDescent="0.25">
      <c r="O404" s="44" t="s">
        <v>857</v>
      </c>
    </row>
    <row r="405" spans="15:15" x14ac:dyDescent="0.25">
      <c r="O405" s="44" t="s">
        <v>858</v>
      </c>
    </row>
    <row r="406" spans="15:15" x14ac:dyDescent="0.25">
      <c r="O406" s="44" t="s">
        <v>859</v>
      </c>
    </row>
    <row r="407" spans="15:15" x14ac:dyDescent="0.25">
      <c r="O407" s="44" t="s">
        <v>860</v>
      </c>
    </row>
    <row r="408" spans="15:15" x14ac:dyDescent="0.25">
      <c r="O408" s="44" t="s">
        <v>801</v>
      </c>
    </row>
    <row r="409" spans="15:15" x14ac:dyDescent="0.25">
      <c r="O409" s="44" t="s">
        <v>861</v>
      </c>
    </row>
    <row r="410" spans="15:15" x14ac:dyDescent="0.25">
      <c r="O410" s="44" t="s">
        <v>98</v>
      </c>
    </row>
    <row r="411" spans="15:15" x14ac:dyDescent="0.25">
      <c r="O411" s="44" t="s">
        <v>862</v>
      </c>
    </row>
    <row r="412" spans="15:15" x14ac:dyDescent="0.25">
      <c r="O412" s="44" t="s">
        <v>863</v>
      </c>
    </row>
    <row r="413" spans="15:15" x14ac:dyDescent="0.25">
      <c r="O413" s="44" t="s">
        <v>864</v>
      </c>
    </row>
    <row r="414" spans="15:15" x14ac:dyDescent="0.25">
      <c r="O414" s="44" t="s">
        <v>865</v>
      </c>
    </row>
    <row r="415" spans="15:15" x14ac:dyDescent="0.25">
      <c r="O415" s="44" t="s">
        <v>866</v>
      </c>
    </row>
    <row r="416" spans="15:15" x14ac:dyDescent="0.25">
      <c r="O416" s="44" t="s">
        <v>867</v>
      </c>
    </row>
    <row r="417" spans="15:15" x14ac:dyDescent="0.25">
      <c r="O417" s="44" t="s">
        <v>868</v>
      </c>
    </row>
    <row r="418" spans="15:15" x14ac:dyDescent="0.25">
      <c r="O418" s="44" t="s">
        <v>869</v>
      </c>
    </row>
    <row r="419" spans="15:15" x14ac:dyDescent="0.25">
      <c r="O419" s="44" t="s">
        <v>870</v>
      </c>
    </row>
    <row r="420" spans="15:15" x14ac:dyDescent="0.25">
      <c r="O420" s="44" t="s">
        <v>871</v>
      </c>
    </row>
    <row r="421" spans="15:15" x14ac:dyDescent="0.25">
      <c r="O421" s="44" t="s">
        <v>850</v>
      </c>
    </row>
    <row r="422" spans="15:15" x14ac:dyDescent="0.25">
      <c r="O422" s="44" t="s">
        <v>872</v>
      </c>
    </row>
    <row r="423" spans="15:15" x14ac:dyDescent="0.25">
      <c r="O423" s="44" t="s">
        <v>873</v>
      </c>
    </row>
    <row r="424" spans="15:15" x14ac:dyDescent="0.25">
      <c r="O424" s="44" t="s">
        <v>98</v>
      </c>
    </row>
    <row r="425" spans="15:15" x14ac:dyDescent="0.25">
      <c r="O425" s="44" t="s">
        <v>874</v>
      </c>
    </row>
    <row r="426" spans="15:15" x14ac:dyDescent="0.25">
      <c r="O426" s="44" t="s">
        <v>875</v>
      </c>
    </row>
    <row r="427" spans="15:15" x14ac:dyDescent="0.25">
      <c r="O427" s="44" t="s">
        <v>876</v>
      </c>
    </row>
    <row r="428" spans="15:15" x14ac:dyDescent="0.25">
      <c r="O428" s="44" t="s">
        <v>877</v>
      </c>
    </row>
    <row r="429" spans="15:15" x14ac:dyDescent="0.25">
      <c r="O429" s="44" t="s">
        <v>878</v>
      </c>
    </row>
    <row r="430" spans="15:15" x14ac:dyDescent="0.25">
      <c r="O430" s="44" t="s">
        <v>879</v>
      </c>
    </row>
    <row r="431" spans="15:15" x14ac:dyDescent="0.25">
      <c r="O431" s="44" t="s">
        <v>880</v>
      </c>
    </row>
    <row r="432" spans="15:15" x14ac:dyDescent="0.25">
      <c r="O432" s="44" t="s">
        <v>881</v>
      </c>
    </row>
    <row r="433" spans="15:15" x14ac:dyDescent="0.25">
      <c r="O433" s="44" t="s">
        <v>882</v>
      </c>
    </row>
    <row r="434" spans="15:15" x14ac:dyDescent="0.25">
      <c r="O434" s="44" t="s">
        <v>883</v>
      </c>
    </row>
    <row r="435" spans="15:15" x14ac:dyDescent="0.25">
      <c r="O435" s="44" t="s">
        <v>850</v>
      </c>
    </row>
    <row r="436" spans="15:15" x14ac:dyDescent="0.25">
      <c r="O436" s="44" t="s">
        <v>884</v>
      </c>
    </row>
    <row r="437" spans="15:15" x14ac:dyDescent="0.25">
      <c r="O437" s="44" t="s">
        <v>885</v>
      </c>
    </row>
    <row r="438" spans="15:15" x14ac:dyDescent="0.25">
      <c r="O438" s="44" t="s">
        <v>98</v>
      </c>
    </row>
    <row r="439" spans="15:15" x14ac:dyDescent="0.25">
      <c r="O439" s="44" t="s">
        <v>886</v>
      </c>
    </row>
    <row r="440" spans="15:15" x14ac:dyDescent="0.25">
      <c r="O440" s="44" t="s">
        <v>887</v>
      </c>
    </row>
    <row r="441" spans="15:15" x14ac:dyDescent="0.25">
      <c r="O441" s="44" t="s">
        <v>888</v>
      </c>
    </row>
    <row r="442" spans="15:15" x14ac:dyDescent="0.25">
      <c r="O442" s="44" t="s">
        <v>889</v>
      </c>
    </row>
    <row r="443" spans="15:15" x14ac:dyDescent="0.25">
      <c r="O443" s="44" t="s">
        <v>890</v>
      </c>
    </row>
    <row r="444" spans="15:15" x14ac:dyDescent="0.25">
      <c r="O444" s="44" t="s">
        <v>891</v>
      </c>
    </row>
    <row r="445" spans="15:15" x14ac:dyDescent="0.25">
      <c r="O445" s="44" t="s">
        <v>892</v>
      </c>
    </row>
    <row r="446" spans="15:15" x14ac:dyDescent="0.25">
      <c r="O446" s="44" t="s">
        <v>893</v>
      </c>
    </row>
    <row r="447" spans="15:15" x14ac:dyDescent="0.25">
      <c r="O447" s="44" t="s">
        <v>894</v>
      </c>
    </row>
    <row r="448" spans="15:15" x14ac:dyDescent="0.25">
      <c r="O448" s="44" t="s">
        <v>895</v>
      </c>
    </row>
    <row r="449" spans="15:15" x14ac:dyDescent="0.25">
      <c r="O449" s="44" t="s">
        <v>801</v>
      </c>
    </row>
    <row r="450" spans="15:15" x14ac:dyDescent="0.25">
      <c r="O450" s="44" t="s">
        <v>896</v>
      </c>
    </row>
    <row r="451" spans="15:15" x14ac:dyDescent="0.25">
      <c r="O451" s="44" t="s">
        <v>897</v>
      </c>
    </row>
    <row r="452" spans="15:15" x14ac:dyDescent="0.25">
      <c r="O452" s="44" t="s">
        <v>898</v>
      </c>
    </row>
    <row r="453" spans="15:15" x14ac:dyDescent="0.25">
      <c r="O453" s="44" t="s">
        <v>98</v>
      </c>
    </row>
    <row r="454" spans="15:15" x14ac:dyDescent="0.25">
      <c r="O454" s="44" t="s">
        <v>543</v>
      </c>
    </row>
    <row r="455" spans="15:15" x14ac:dyDescent="0.25">
      <c r="O455" s="44" t="s">
        <v>899</v>
      </c>
    </row>
    <row r="456" spans="15:15" x14ac:dyDescent="0.25">
      <c r="O456" s="44" t="s">
        <v>900</v>
      </c>
    </row>
    <row r="457" spans="15:15" x14ac:dyDescent="0.25">
      <c r="O457" s="44" t="s">
        <v>901</v>
      </c>
    </row>
    <row r="458" spans="15:15" x14ac:dyDescent="0.25">
      <c r="O458" s="44" t="s">
        <v>902</v>
      </c>
    </row>
    <row r="459" spans="15:15" x14ac:dyDescent="0.25">
      <c r="O459" s="44" t="s">
        <v>903</v>
      </c>
    </row>
    <row r="460" spans="15:15" x14ac:dyDescent="0.25">
      <c r="O460" s="44" t="s">
        <v>904</v>
      </c>
    </row>
    <row r="461" spans="15:15" x14ac:dyDescent="0.25">
      <c r="O461" s="44" t="s">
        <v>905</v>
      </c>
    </row>
    <row r="462" spans="15:15" x14ac:dyDescent="0.25">
      <c r="O462" s="44" t="s">
        <v>906</v>
      </c>
    </row>
    <row r="463" spans="15:15" x14ac:dyDescent="0.25">
      <c r="O463" s="44" t="s">
        <v>907</v>
      </c>
    </row>
    <row r="464" spans="15:15" x14ac:dyDescent="0.25">
      <c r="O464" s="44" t="s">
        <v>850</v>
      </c>
    </row>
    <row r="465" spans="15:15" x14ac:dyDescent="0.25">
      <c r="O465" s="44" t="s">
        <v>908</v>
      </c>
    </row>
    <row r="466" spans="15:15" x14ac:dyDescent="0.25">
      <c r="O466" s="44" t="s">
        <v>98</v>
      </c>
    </row>
    <row r="467" spans="15:15" x14ac:dyDescent="0.25">
      <c r="O467" s="44" t="s">
        <v>909</v>
      </c>
    </row>
    <row r="468" spans="15:15" x14ac:dyDescent="0.25">
      <c r="O468" s="44" t="s">
        <v>579</v>
      </c>
    </row>
    <row r="469" spans="15:15" x14ac:dyDescent="0.25">
      <c r="O469" s="44" t="s">
        <v>910</v>
      </c>
    </row>
    <row r="470" spans="15:15" x14ac:dyDescent="0.25">
      <c r="O470" s="44" t="s">
        <v>911</v>
      </c>
    </row>
    <row r="471" spans="15:15" x14ac:dyDescent="0.25">
      <c r="O471" s="44" t="s">
        <v>912</v>
      </c>
    </row>
    <row r="472" spans="15:15" x14ac:dyDescent="0.25">
      <c r="O472" s="44" t="s">
        <v>913</v>
      </c>
    </row>
    <row r="473" spans="15:15" x14ac:dyDescent="0.25">
      <c r="O473" s="44" t="s">
        <v>914</v>
      </c>
    </row>
    <row r="474" spans="15:15" x14ac:dyDescent="0.25">
      <c r="O474" s="44" t="s">
        <v>915</v>
      </c>
    </row>
    <row r="475" spans="15:15" x14ac:dyDescent="0.25">
      <c r="O475" s="44" t="s">
        <v>916</v>
      </c>
    </row>
    <row r="476" spans="15:15" x14ac:dyDescent="0.25">
      <c r="O476" s="44" t="s">
        <v>917</v>
      </c>
    </row>
    <row r="477" spans="15:15" x14ac:dyDescent="0.25">
      <c r="O477" s="44" t="s">
        <v>850</v>
      </c>
    </row>
    <row r="478" spans="15:15" x14ac:dyDescent="0.25">
      <c r="O478" s="44" t="s">
        <v>918</v>
      </c>
    </row>
    <row r="479" spans="15:15" x14ac:dyDescent="0.25">
      <c r="O479" s="44" t="s">
        <v>919</v>
      </c>
    </row>
    <row r="480" spans="15:15" x14ac:dyDescent="0.25">
      <c r="O480" s="44" t="s">
        <v>98</v>
      </c>
    </row>
    <row r="481" spans="15:15" x14ac:dyDescent="0.25">
      <c r="O481" s="44" t="s">
        <v>543</v>
      </c>
    </row>
    <row r="482" spans="15:15" x14ac:dyDescent="0.25">
      <c r="O482" s="44" t="s">
        <v>920</v>
      </c>
    </row>
    <row r="483" spans="15:15" x14ac:dyDescent="0.25">
      <c r="O483" s="44" t="s">
        <v>921</v>
      </c>
    </row>
    <row r="484" spans="15:15" x14ac:dyDescent="0.25">
      <c r="O484" s="44" t="s">
        <v>922</v>
      </c>
    </row>
    <row r="485" spans="15:15" x14ac:dyDescent="0.25">
      <c r="O485" s="44" t="s">
        <v>923</v>
      </c>
    </row>
    <row r="486" spans="15:15" x14ac:dyDescent="0.25">
      <c r="O486" s="44" t="s">
        <v>924</v>
      </c>
    </row>
    <row r="487" spans="15:15" x14ac:dyDescent="0.25">
      <c r="O487" s="44" t="s">
        <v>925</v>
      </c>
    </row>
    <row r="488" spans="15:15" x14ac:dyDescent="0.25">
      <c r="O488" s="44" t="s">
        <v>926</v>
      </c>
    </row>
    <row r="489" spans="15:15" x14ac:dyDescent="0.25">
      <c r="O489" s="44" t="s">
        <v>927</v>
      </c>
    </row>
    <row r="490" spans="15:15" x14ac:dyDescent="0.25">
      <c r="O490" s="44" t="s">
        <v>928</v>
      </c>
    </row>
    <row r="491" spans="15:15" x14ac:dyDescent="0.25">
      <c r="O491" s="44" t="s">
        <v>929</v>
      </c>
    </row>
    <row r="492" spans="15:15" x14ac:dyDescent="0.25">
      <c r="O492" s="44" t="s">
        <v>930</v>
      </c>
    </row>
    <row r="493" spans="15:15" x14ac:dyDescent="0.25">
      <c r="O493" s="44" t="s">
        <v>931</v>
      </c>
    </row>
    <row r="494" spans="15:15" x14ac:dyDescent="0.25">
      <c r="O494" s="44" t="s">
        <v>98</v>
      </c>
    </row>
    <row r="495" spans="15:15" x14ac:dyDescent="0.25">
      <c r="O495" s="44" t="s">
        <v>932</v>
      </c>
    </row>
    <row r="496" spans="15:15" x14ac:dyDescent="0.25">
      <c r="O496" s="44" t="s">
        <v>933</v>
      </c>
    </row>
    <row r="497" spans="15:15" x14ac:dyDescent="0.25">
      <c r="O497" s="44" t="s">
        <v>934</v>
      </c>
    </row>
    <row r="498" spans="15:15" x14ac:dyDescent="0.25">
      <c r="O498" s="44" t="s">
        <v>935</v>
      </c>
    </row>
    <row r="499" spans="15:15" x14ac:dyDescent="0.25">
      <c r="O499" s="44" t="s">
        <v>936</v>
      </c>
    </row>
    <row r="500" spans="15:15" x14ac:dyDescent="0.25">
      <c r="O500" s="44" t="s">
        <v>937</v>
      </c>
    </row>
    <row r="501" spans="15:15" x14ac:dyDescent="0.25">
      <c r="O501" s="44" t="s">
        <v>938</v>
      </c>
    </row>
    <row r="502" spans="15:15" x14ac:dyDescent="0.25">
      <c r="O502" s="44" t="s">
        <v>939</v>
      </c>
    </row>
    <row r="503" spans="15:15" x14ac:dyDescent="0.25">
      <c r="O503" s="44" t="s">
        <v>940</v>
      </c>
    </row>
    <row r="504" spans="15:15" x14ac:dyDescent="0.25">
      <c r="O504" s="44" t="s">
        <v>941</v>
      </c>
    </row>
    <row r="505" spans="15:15" x14ac:dyDescent="0.25">
      <c r="O505" s="44" t="s">
        <v>942</v>
      </c>
    </row>
    <row r="506" spans="15:15" x14ac:dyDescent="0.25">
      <c r="O506" s="44" t="s">
        <v>943</v>
      </c>
    </row>
    <row r="507" spans="15:15" x14ac:dyDescent="0.25">
      <c r="O507" s="44" t="s">
        <v>944</v>
      </c>
    </row>
    <row r="508" spans="15:15" x14ac:dyDescent="0.25">
      <c r="O508" s="44" t="s">
        <v>98</v>
      </c>
    </row>
    <row r="509" spans="15:15" x14ac:dyDescent="0.25">
      <c r="O509" s="44" t="s">
        <v>945</v>
      </c>
    </row>
    <row r="510" spans="15:15" x14ac:dyDescent="0.25">
      <c r="O510" s="44" t="s">
        <v>946</v>
      </c>
    </row>
    <row r="511" spans="15:15" x14ac:dyDescent="0.25">
      <c r="O511" s="44" t="s">
        <v>947</v>
      </c>
    </row>
    <row r="512" spans="15:15" x14ac:dyDescent="0.25">
      <c r="O512" s="44" t="s">
        <v>948</v>
      </c>
    </row>
    <row r="513" spans="15:15" x14ac:dyDescent="0.25">
      <c r="O513" s="44" t="s">
        <v>949</v>
      </c>
    </row>
    <row r="514" spans="15:15" x14ac:dyDescent="0.25">
      <c r="O514" s="44" t="s">
        <v>950</v>
      </c>
    </row>
    <row r="515" spans="15:15" x14ac:dyDescent="0.25">
      <c r="O515" s="44" t="s">
        <v>951</v>
      </c>
    </row>
    <row r="516" spans="15:15" x14ac:dyDescent="0.25">
      <c r="O516" s="44" t="s">
        <v>952</v>
      </c>
    </row>
    <row r="517" spans="15:15" x14ac:dyDescent="0.25">
      <c r="O517" s="44" t="s">
        <v>953</v>
      </c>
    </row>
    <row r="518" spans="15:15" x14ac:dyDescent="0.25">
      <c r="O518" s="44" t="s">
        <v>954</v>
      </c>
    </row>
    <row r="519" spans="15:15" x14ac:dyDescent="0.25">
      <c r="O519" s="44" t="s">
        <v>930</v>
      </c>
    </row>
    <row r="520" spans="15:15" x14ac:dyDescent="0.25">
      <c r="O520" s="44" t="s">
        <v>955</v>
      </c>
    </row>
    <row r="521" spans="15:15" x14ac:dyDescent="0.25">
      <c r="O521" s="44" t="s">
        <v>98</v>
      </c>
    </row>
    <row r="522" spans="15:15" x14ac:dyDescent="0.25">
      <c r="O522" s="44" t="s">
        <v>956</v>
      </c>
    </row>
    <row r="523" spans="15:15" x14ac:dyDescent="0.25">
      <c r="O523" s="44" t="s">
        <v>957</v>
      </c>
    </row>
    <row r="524" spans="15:15" x14ac:dyDescent="0.25">
      <c r="O524" s="44" t="s">
        <v>958</v>
      </c>
    </row>
    <row r="525" spans="15:15" x14ac:dyDescent="0.25">
      <c r="O525" s="44" t="s">
        <v>959</v>
      </c>
    </row>
    <row r="526" spans="15:15" x14ac:dyDescent="0.25">
      <c r="O526" s="44" t="s">
        <v>960</v>
      </c>
    </row>
    <row r="527" spans="15:15" x14ac:dyDescent="0.25">
      <c r="O527" s="44" t="s">
        <v>961</v>
      </c>
    </row>
    <row r="528" spans="15:15" x14ac:dyDescent="0.25">
      <c r="O528" s="44" t="s">
        <v>962</v>
      </c>
    </row>
    <row r="529" spans="15:15" x14ac:dyDescent="0.25">
      <c r="O529" s="44" t="s">
        <v>963</v>
      </c>
    </row>
    <row r="530" spans="15:15" x14ac:dyDescent="0.25">
      <c r="O530" s="44" t="s">
        <v>964</v>
      </c>
    </row>
    <row r="531" spans="15:15" x14ac:dyDescent="0.25">
      <c r="O531" s="44" t="s">
        <v>965</v>
      </c>
    </row>
    <row r="532" spans="15:15" x14ac:dyDescent="0.25">
      <c r="O532" s="44" t="s">
        <v>942</v>
      </c>
    </row>
    <row r="533" spans="15:15" x14ac:dyDescent="0.25">
      <c r="O533" s="44" t="s">
        <v>966</v>
      </c>
    </row>
    <row r="534" spans="15:15" x14ac:dyDescent="0.25">
      <c r="O534" s="44" t="s">
        <v>967</v>
      </c>
    </row>
    <row r="535" spans="15:15" x14ac:dyDescent="0.25">
      <c r="O535" s="44" t="s">
        <v>968</v>
      </c>
    </row>
    <row r="536" spans="15:15" x14ac:dyDescent="0.25">
      <c r="O536" s="44" t="s">
        <v>98</v>
      </c>
    </row>
    <row r="537" spans="15:15" x14ac:dyDescent="0.25">
      <c r="O537" s="44" t="s">
        <v>969</v>
      </c>
    </row>
    <row r="538" spans="15:15" x14ac:dyDescent="0.25">
      <c r="O538" s="44" t="s">
        <v>970</v>
      </c>
    </row>
    <row r="539" spans="15:15" x14ac:dyDescent="0.25">
      <c r="O539" s="44" t="s">
        <v>971</v>
      </c>
    </row>
    <row r="540" spans="15:15" x14ac:dyDescent="0.25">
      <c r="O540" s="44" t="s">
        <v>972</v>
      </c>
    </row>
    <row r="541" spans="15:15" x14ac:dyDescent="0.25">
      <c r="O541" s="44" t="s">
        <v>973</v>
      </c>
    </row>
    <row r="542" spans="15:15" x14ac:dyDescent="0.25">
      <c r="O542" s="44" t="s">
        <v>974</v>
      </c>
    </row>
    <row r="543" spans="15:15" x14ac:dyDescent="0.25">
      <c r="O543" s="44" t="s">
        <v>975</v>
      </c>
    </row>
    <row r="544" spans="15:15" x14ac:dyDescent="0.25">
      <c r="O544" s="44" t="s">
        <v>976</v>
      </c>
    </row>
    <row r="545" spans="15:15" x14ac:dyDescent="0.25">
      <c r="O545" s="44" t="s">
        <v>977</v>
      </c>
    </row>
    <row r="546" spans="15:15" x14ac:dyDescent="0.25">
      <c r="O546" s="44" t="s">
        <v>978</v>
      </c>
    </row>
    <row r="547" spans="15:15" x14ac:dyDescent="0.25">
      <c r="O547" s="44" t="s">
        <v>942</v>
      </c>
    </row>
    <row r="548" spans="15:15" x14ac:dyDescent="0.25">
      <c r="O548" s="44" t="s">
        <v>979</v>
      </c>
    </row>
    <row r="549" spans="15:15" x14ac:dyDescent="0.25">
      <c r="O549" s="44" t="s">
        <v>98</v>
      </c>
    </row>
    <row r="550" spans="15:15" x14ac:dyDescent="0.25">
      <c r="O550" s="44" t="s">
        <v>980</v>
      </c>
    </row>
    <row r="551" spans="15:15" x14ac:dyDescent="0.25">
      <c r="O551" s="44" t="s">
        <v>981</v>
      </c>
    </row>
    <row r="552" spans="15:15" x14ac:dyDescent="0.25">
      <c r="O552" s="44" t="s">
        <v>982</v>
      </c>
    </row>
    <row r="553" spans="15:15" x14ac:dyDescent="0.25">
      <c r="O553" s="44" t="s">
        <v>983</v>
      </c>
    </row>
    <row r="554" spans="15:15" x14ac:dyDescent="0.25">
      <c r="O554" s="44" t="s">
        <v>984</v>
      </c>
    </row>
    <row r="555" spans="15:15" x14ac:dyDescent="0.25">
      <c r="O555" s="44" t="s">
        <v>985</v>
      </c>
    </row>
    <row r="556" spans="15:15" x14ac:dyDescent="0.25">
      <c r="O556" s="44" t="s">
        <v>986</v>
      </c>
    </row>
    <row r="557" spans="15:15" x14ac:dyDescent="0.25">
      <c r="O557" s="44" t="s">
        <v>987</v>
      </c>
    </row>
    <row r="558" spans="15:15" x14ac:dyDescent="0.25">
      <c r="O558" s="44" t="s">
        <v>988</v>
      </c>
    </row>
    <row r="559" spans="15:15" x14ac:dyDescent="0.25">
      <c r="O559" s="44" t="s">
        <v>989</v>
      </c>
    </row>
    <row r="560" spans="15:15" x14ac:dyDescent="0.25">
      <c r="O560" s="44" t="s">
        <v>930</v>
      </c>
    </row>
    <row r="561" spans="15:15" x14ac:dyDescent="0.25">
      <c r="O561" s="44">
        <v>156</v>
      </c>
    </row>
  </sheetData>
  <mergeCells count="1">
    <mergeCell ref="B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90A0C-7404-4809-A608-D865E397BF2F}">
  <dimension ref="B3:O614"/>
  <sheetViews>
    <sheetView tabSelected="1" topLeftCell="B10" workbookViewId="0">
      <selection activeCell="L18" sqref="L18"/>
    </sheetView>
  </sheetViews>
  <sheetFormatPr defaultRowHeight="15" x14ac:dyDescent="0.25"/>
  <cols>
    <col min="2" max="2" width="19.42578125" customWidth="1"/>
    <col min="3" max="3" width="20" customWidth="1"/>
    <col min="4" max="4" width="21.42578125" customWidth="1"/>
    <col min="5" max="5" width="18.7109375" customWidth="1"/>
    <col min="6" max="6" width="26.5703125" customWidth="1"/>
  </cols>
  <sheetData>
    <row r="3" spans="2:15" x14ac:dyDescent="0.25">
      <c r="H3" s="13" t="s">
        <v>181</v>
      </c>
    </row>
    <row r="4" spans="2:15" ht="15.75" thickBot="1" x14ac:dyDescent="0.3">
      <c r="B4" s="86" t="s">
        <v>990</v>
      </c>
      <c r="C4" s="87"/>
      <c r="D4" s="87"/>
      <c r="E4" s="87"/>
      <c r="F4" s="87"/>
      <c r="H4" s="13" t="s">
        <v>187</v>
      </c>
      <c r="O4" t="s">
        <v>44</v>
      </c>
    </row>
    <row r="5" spans="2:15" ht="32.25" thickBot="1" x14ac:dyDescent="0.3">
      <c r="B5" s="38" t="s">
        <v>503</v>
      </c>
      <c r="C5" s="39" t="s">
        <v>504</v>
      </c>
      <c r="D5" s="39" t="s">
        <v>505</v>
      </c>
      <c r="E5" s="39" t="s">
        <v>991</v>
      </c>
      <c r="F5" s="39" t="s">
        <v>507</v>
      </c>
      <c r="I5" s="38" t="s">
        <v>503</v>
      </c>
      <c r="J5" s="61" t="s">
        <v>504</v>
      </c>
      <c r="K5" s="39" t="s">
        <v>505</v>
      </c>
      <c r="L5" s="39" t="s">
        <v>506</v>
      </c>
      <c r="M5" s="39" t="s">
        <v>507</v>
      </c>
      <c r="O5" s="44" t="s">
        <v>992</v>
      </c>
    </row>
    <row r="6" spans="2:15" ht="30.75" thickBot="1" x14ac:dyDescent="0.3">
      <c r="B6" s="23" t="s">
        <v>509</v>
      </c>
      <c r="C6" s="40">
        <v>1.1137999999999999</v>
      </c>
      <c r="D6" s="40">
        <v>0.92069999999999996</v>
      </c>
      <c r="E6" s="40">
        <v>0.93910000000000005</v>
      </c>
      <c r="F6" s="40">
        <v>0.91520000000000001</v>
      </c>
      <c r="I6" s="60" t="s">
        <v>509</v>
      </c>
      <c r="J6" s="62">
        <v>7419.4319999999998</v>
      </c>
      <c r="K6" s="57">
        <v>9539.27</v>
      </c>
      <c r="L6" s="56">
        <v>9539.27</v>
      </c>
      <c r="M6" s="56">
        <v>9539.27</v>
      </c>
      <c r="O6" s="44" t="s">
        <v>993</v>
      </c>
    </row>
    <row r="7" spans="2:15" ht="30.75" thickBot="1" x14ac:dyDescent="0.3">
      <c r="B7" s="23" t="s">
        <v>511</v>
      </c>
      <c r="C7" s="40">
        <v>0.96840000000000004</v>
      </c>
      <c r="D7" s="40">
        <v>0.95</v>
      </c>
      <c r="E7" s="40">
        <v>0.96799999999999997</v>
      </c>
      <c r="F7" s="40">
        <v>1.1193</v>
      </c>
      <c r="I7" s="23" t="s">
        <v>511</v>
      </c>
      <c r="J7" s="57">
        <v>8705.4670000000006</v>
      </c>
      <c r="K7" s="63">
        <v>9367.5630000000001</v>
      </c>
      <c r="L7" s="56">
        <v>9454.4760000000006</v>
      </c>
      <c r="M7" s="56">
        <v>8263.1270000000004</v>
      </c>
      <c r="O7" s="44" t="s">
        <v>994</v>
      </c>
    </row>
    <row r="8" spans="2:15" ht="30.75" thickBot="1" x14ac:dyDescent="0.3">
      <c r="B8" s="23" t="s">
        <v>513</v>
      </c>
      <c r="C8" s="40">
        <v>1.0532999999999999</v>
      </c>
      <c r="D8" s="40">
        <v>1.0104</v>
      </c>
      <c r="E8" s="40">
        <v>1.0325</v>
      </c>
      <c r="F8" s="40">
        <v>1.0994999999999999</v>
      </c>
      <c r="I8" s="23" t="s">
        <v>513</v>
      </c>
      <c r="J8" s="57">
        <v>9539.27</v>
      </c>
      <c r="K8" s="57">
        <v>10599.19</v>
      </c>
      <c r="L8" s="56">
        <v>9539.27</v>
      </c>
      <c r="M8" s="56">
        <v>9539.27</v>
      </c>
      <c r="O8" s="44" t="s">
        <v>995</v>
      </c>
    </row>
    <row r="9" spans="2:15" ht="30.75" thickBot="1" x14ac:dyDescent="0.3">
      <c r="B9" s="23" t="s">
        <v>515</v>
      </c>
      <c r="C9" s="40">
        <v>1.276</v>
      </c>
      <c r="D9" s="40">
        <v>0.97919999999999996</v>
      </c>
      <c r="E9" s="40">
        <v>0.98899999999999999</v>
      </c>
      <c r="F9" s="40">
        <v>1.1019000000000001</v>
      </c>
      <c r="I9" s="23" t="s">
        <v>515</v>
      </c>
      <c r="J9" s="57">
        <v>7419.4319999999998</v>
      </c>
      <c r="K9" s="57">
        <v>9539.27</v>
      </c>
      <c r="L9" s="56">
        <v>10662.78</v>
      </c>
      <c r="M9" s="56">
        <v>9539.27</v>
      </c>
      <c r="O9" s="44" t="s">
        <v>59</v>
      </c>
    </row>
    <row r="10" spans="2:15" ht="51" x14ac:dyDescent="0.25">
      <c r="B10" s="41" t="s">
        <v>996</v>
      </c>
      <c r="O10" s="44" t="s">
        <v>98</v>
      </c>
    </row>
    <row r="11" spans="2:15" x14ac:dyDescent="0.25">
      <c r="H11" s="13" t="s">
        <v>517</v>
      </c>
      <c r="O11" s="44" t="s">
        <v>997</v>
      </c>
    </row>
    <row r="12" spans="2:15" x14ac:dyDescent="0.25">
      <c r="O12" s="44" t="s">
        <v>998</v>
      </c>
    </row>
    <row r="13" spans="2:15" ht="15.75" thickBot="1" x14ac:dyDescent="0.3">
      <c r="O13" s="44" t="s">
        <v>999</v>
      </c>
    </row>
    <row r="14" spans="2:15" ht="32.25" thickBot="1" x14ac:dyDescent="0.3">
      <c r="I14" s="38" t="s">
        <v>503</v>
      </c>
      <c r="J14" s="39" t="s">
        <v>504</v>
      </c>
      <c r="K14" s="39" t="s">
        <v>505</v>
      </c>
      <c r="L14" s="39" t="s">
        <v>506</v>
      </c>
      <c r="M14" s="39" t="s">
        <v>507</v>
      </c>
      <c r="O14" s="44" t="s">
        <v>1000</v>
      </c>
    </row>
    <row r="15" spans="2:15" ht="30.75" thickBot="1" x14ac:dyDescent="0.3">
      <c r="I15" s="23" t="s">
        <v>509</v>
      </c>
      <c r="J15">
        <v>8264.06</v>
      </c>
      <c r="K15" s="56">
        <v>8782.4240000000009</v>
      </c>
      <c r="L15" s="57">
        <v>8958.5190000000002</v>
      </c>
      <c r="M15" s="57">
        <v>8730.3389999999999</v>
      </c>
      <c r="O15" s="44" t="s">
        <v>1001</v>
      </c>
    </row>
    <row r="16" spans="2:15" ht="30.75" thickBot="1" x14ac:dyDescent="0.3">
      <c r="H16" t="s">
        <v>1510</v>
      </c>
      <c r="I16" s="23" t="s">
        <v>511</v>
      </c>
      <c r="J16">
        <v>8430.2330000000002</v>
      </c>
      <c r="K16">
        <v>8898.9930000000004</v>
      </c>
      <c r="L16">
        <v>9151.9750000000004</v>
      </c>
      <c r="M16" s="57">
        <v>9248.7029999999995</v>
      </c>
      <c r="O16" s="44" t="s">
        <v>1002</v>
      </c>
    </row>
    <row r="17" spans="7:15" ht="30.75" thickBot="1" x14ac:dyDescent="0.3">
      <c r="H17" s="64">
        <v>10709.55</v>
      </c>
      <c r="I17" s="23" t="s">
        <v>513</v>
      </c>
      <c r="J17" s="57">
        <v>10047.33</v>
      </c>
      <c r="K17" s="112">
        <v>10599.19</v>
      </c>
      <c r="L17" s="59">
        <v>9848.9140000000007</v>
      </c>
      <c r="M17" s="57">
        <v>10488.81</v>
      </c>
      <c r="O17" s="44" t="s">
        <v>1003</v>
      </c>
    </row>
    <row r="18" spans="7:15" ht="30.75" thickBot="1" x14ac:dyDescent="0.3">
      <c r="G18" s="58">
        <f>H17/K8</f>
        <v>1.0104121163975737</v>
      </c>
      <c r="I18" s="23" t="s">
        <v>515</v>
      </c>
      <c r="J18" s="57">
        <v>9466.9619999999995</v>
      </c>
      <c r="K18" s="56">
        <v>9340.4709999999995</v>
      </c>
      <c r="L18" s="57">
        <v>10545.85</v>
      </c>
      <c r="M18" s="57">
        <v>10511.13</v>
      </c>
      <c r="O18" s="44" t="s">
        <v>1004</v>
      </c>
    </row>
    <row r="19" spans="7:15" x14ac:dyDescent="0.25">
      <c r="O19" s="44" t="s">
        <v>1005</v>
      </c>
    </row>
    <row r="20" spans="7:15" ht="15.75" thickBot="1" x14ac:dyDescent="0.3">
      <c r="H20" s="55" t="s">
        <v>527</v>
      </c>
      <c r="O20" s="44" t="s">
        <v>1006</v>
      </c>
    </row>
    <row r="21" spans="7:15" ht="32.25" thickBot="1" x14ac:dyDescent="0.3">
      <c r="I21" s="38" t="s">
        <v>503</v>
      </c>
      <c r="J21" s="39" t="s">
        <v>504</v>
      </c>
      <c r="K21" s="39" t="s">
        <v>505</v>
      </c>
      <c r="L21" s="39" t="s">
        <v>506</v>
      </c>
      <c r="M21" s="39" t="s">
        <v>507</v>
      </c>
      <c r="O21" s="44" t="s">
        <v>1007</v>
      </c>
    </row>
    <row r="22" spans="7:15" ht="30.75" thickBot="1" x14ac:dyDescent="0.3">
      <c r="I22" s="23" t="s">
        <v>509</v>
      </c>
      <c r="J22" s="58">
        <f>J15/J6</f>
        <v>1.113839981281586</v>
      </c>
      <c r="K22" s="58">
        <f t="shared" ref="K22:M22" si="0">K15/K6</f>
        <v>0.92065996664314986</v>
      </c>
      <c r="L22" s="58">
        <f t="shared" si="0"/>
        <v>0.93911997458925056</v>
      </c>
      <c r="M22" s="58">
        <f t="shared" si="0"/>
        <v>0.91519990523383865</v>
      </c>
      <c r="O22" s="44" t="s">
        <v>1008</v>
      </c>
    </row>
    <row r="23" spans="7:15" ht="30.75" thickBot="1" x14ac:dyDescent="0.3">
      <c r="I23" s="23" t="s">
        <v>511</v>
      </c>
      <c r="J23" s="58">
        <f>J16/J7</f>
        <v>0.96838377539079745</v>
      </c>
      <c r="K23" s="58">
        <f t="shared" ref="K23:M23" si="1">K16/K7</f>
        <v>0.94997951975342998</v>
      </c>
      <c r="L23" s="58">
        <f t="shared" si="1"/>
        <v>0.96800446687896824</v>
      </c>
      <c r="M23" s="58">
        <f t="shared" si="1"/>
        <v>1.1192739746103382</v>
      </c>
      <c r="O23" s="44" t="s">
        <v>1009</v>
      </c>
    </row>
    <row r="24" spans="7:15" ht="30.75" thickBot="1" x14ac:dyDescent="0.3">
      <c r="I24" s="23" t="s">
        <v>513</v>
      </c>
      <c r="J24" s="58">
        <f t="shared" ref="J24:J25" si="2">J17/J8</f>
        <v>1.0532598406377007</v>
      </c>
      <c r="K24" s="58">
        <f t="shared" ref="K24:M24" si="3">K17/K8</f>
        <v>1</v>
      </c>
      <c r="L24" s="58">
        <f t="shared" si="3"/>
        <v>1.0324599261788376</v>
      </c>
      <c r="M24" s="58">
        <f t="shared" si="3"/>
        <v>1.0995401115598991</v>
      </c>
      <c r="O24" s="44" t="s">
        <v>115</v>
      </c>
    </row>
    <row r="25" spans="7:15" ht="30.75" thickBot="1" x14ac:dyDescent="0.3">
      <c r="I25" s="23" t="s">
        <v>515</v>
      </c>
      <c r="J25" s="58">
        <f t="shared" si="2"/>
        <v>1.2759685647095358</v>
      </c>
      <c r="K25" s="58">
        <f t="shared" ref="K25:M25" si="4">K18/K9</f>
        <v>0.97915993571835147</v>
      </c>
      <c r="L25" s="58">
        <f t="shared" si="4"/>
        <v>0.98903381669695889</v>
      </c>
      <c r="M25" s="58">
        <f t="shared" si="4"/>
        <v>1.1018799132428372</v>
      </c>
      <c r="O25" s="44" t="s">
        <v>98</v>
      </c>
    </row>
    <row r="26" spans="7:15" x14ac:dyDescent="0.25">
      <c r="O26" s="44" t="s">
        <v>1010</v>
      </c>
    </row>
    <row r="27" spans="7:15" x14ac:dyDescent="0.25">
      <c r="J27" t="s">
        <v>190</v>
      </c>
      <c r="O27" s="44" t="s">
        <v>1011</v>
      </c>
    </row>
    <row r="28" spans="7:15" x14ac:dyDescent="0.25">
      <c r="J28" s="9">
        <f>J22-C6</f>
        <v>3.9981281586110029E-5</v>
      </c>
      <c r="K28" s="9">
        <f t="shared" ref="K28:M31" si="5">K22-D6</f>
        <v>-4.0033356850099899E-5</v>
      </c>
      <c r="L28" s="9">
        <f t="shared" si="5"/>
        <v>1.9974589250515429E-5</v>
      </c>
      <c r="M28" s="9">
        <f t="shared" si="5"/>
        <v>-9.4766161362613843E-8</v>
      </c>
      <c r="O28" s="44" t="s">
        <v>1012</v>
      </c>
    </row>
    <row r="29" spans="7:15" x14ac:dyDescent="0.25">
      <c r="J29" s="9">
        <f t="shared" ref="J29:J31" si="6">J23-C7</f>
        <v>-1.6224609202586393E-5</v>
      </c>
      <c r="K29" s="9">
        <f t="shared" si="5"/>
        <v>-2.0480246569976046E-5</v>
      </c>
      <c r="L29" s="9">
        <f t="shared" si="5"/>
        <v>4.4668789682678067E-6</v>
      </c>
      <c r="M29" s="9">
        <f t="shared" si="5"/>
        <v>-2.6025389661787912E-5</v>
      </c>
      <c r="O29" s="44" t="s">
        <v>1013</v>
      </c>
    </row>
    <row r="30" spans="7:15" x14ac:dyDescent="0.25">
      <c r="J30" s="9">
        <f t="shared" si="6"/>
        <v>-4.0159362299174717E-5</v>
      </c>
      <c r="K30" s="9">
        <f t="shared" si="5"/>
        <v>-1.0399999999999965E-2</v>
      </c>
      <c r="L30" s="9">
        <f t="shared" si="5"/>
        <v>-4.0073821162334156E-5</v>
      </c>
      <c r="M30" s="9">
        <f t="shared" si="5"/>
        <v>4.0111559899136395E-5</v>
      </c>
      <c r="O30" s="44" t="s">
        <v>1014</v>
      </c>
    </row>
    <row r="31" spans="7:15" x14ac:dyDescent="0.25">
      <c r="J31" s="9">
        <f t="shared" si="6"/>
        <v>-3.1435290464232324E-5</v>
      </c>
      <c r="K31" s="9">
        <f t="shared" si="5"/>
        <v>-4.0064281648488631E-5</v>
      </c>
      <c r="L31" s="9">
        <f t="shared" si="5"/>
        <v>3.3816696958899328E-5</v>
      </c>
      <c r="M31" s="9">
        <f t="shared" si="5"/>
        <v>-2.008675716291819E-5</v>
      </c>
      <c r="O31" s="44" t="s">
        <v>1015</v>
      </c>
    </row>
    <row r="32" spans="7:15" x14ac:dyDescent="0.25">
      <c r="O32" s="44" t="s">
        <v>1016</v>
      </c>
    </row>
    <row r="33" spans="15:15" x14ac:dyDescent="0.25">
      <c r="O33" s="44" t="s">
        <v>1017</v>
      </c>
    </row>
    <row r="34" spans="15:15" x14ac:dyDescent="0.25">
      <c r="O34" s="44" t="s">
        <v>1018</v>
      </c>
    </row>
    <row r="35" spans="15:15" x14ac:dyDescent="0.25">
      <c r="O35" s="44" t="s">
        <v>1019</v>
      </c>
    </row>
    <row r="36" spans="15:15" x14ac:dyDescent="0.25">
      <c r="O36" s="44" t="s">
        <v>1007</v>
      </c>
    </row>
    <row r="37" spans="15:15" x14ac:dyDescent="0.25">
      <c r="O37" s="44" t="s">
        <v>1020</v>
      </c>
    </row>
    <row r="38" spans="15:15" x14ac:dyDescent="0.25">
      <c r="O38" s="44" t="s">
        <v>1021</v>
      </c>
    </row>
    <row r="39" spans="15:15" x14ac:dyDescent="0.25">
      <c r="O39" s="44" t="s">
        <v>59</v>
      </c>
    </row>
    <row r="40" spans="15:15" x14ac:dyDescent="0.25">
      <c r="O40" s="44" t="s">
        <v>98</v>
      </c>
    </row>
    <row r="41" spans="15:15" x14ac:dyDescent="0.25">
      <c r="O41" s="44" t="s">
        <v>1022</v>
      </c>
    </row>
    <row r="42" spans="15:15" x14ac:dyDescent="0.25">
      <c r="O42" s="44" t="s">
        <v>1023</v>
      </c>
    </row>
    <row r="43" spans="15:15" x14ac:dyDescent="0.25">
      <c r="O43" s="44" t="s">
        <v>1024</v>
      </c>
    </row>
    <row r="44" spans="15:15" x14ac:dyDescent="0.25">
      <c r="O44" s="44" t="s">
        <v>1025</v>
      </c>
    </row>
    <row r="45" spans="15:15" x14ac:dyDescent="0.25">
      <c r="O45" s="44" t="s">
        <v>1026</v>
      </c>
    </row>
    <row r="46" spans="15:15" x14ac:dyDescent="0.25">
      <c r="O46" s="44" t="s">
        <v>1027</v>
      </c>
    </row>
    <row r="47" spans="15:15" x14ac:dyDescent="0.25">
      <c r="O47" s="44" t="s">
        <v>361</v>
      </c>
    </row>
    <row r="48" spans="15:15" x14ac:dyDescent="0.25">
      <c r="O48" s="44" t="s">
        <v>1028</v>
      </c>
    </row>
    <row r="49" spans="15:15" x14ac:dyDescent="0.25">
      <c r="O49" s="44" t="s">
        <v>1029</v>
      </c>
    </row>
    <row r="50" spans="15:15" x14ac:dyDescent="0.25">
      <c r="O50" s="44" t="s">
        <v>1030</v>
      </c>
    </row>
    <row r="51" spans="15:15" x14ac:dyDescent="0.25">
      <c r="O51" s="44" t="s">
        <v>1007</v>
      </c>
    </row>
    <row r="52" spans="15:15" x14ac:dyDescent="0.25">
      <c r="O52" s="44" t="s">
        <v>1031</v>
      </c>
    </row>
    <row r="53" spans="15:15" x14ac:dyDescent="0.25">
      <c r="O53" s="44" t="s">
        <v>115</v>
      </c>
    </row>
    <row r="54" spans="15:15" x14ac:dyDescent="0.25">
      <c r="O54" s="44" t="s">
        <v>98</v>
      </c>
    </row>
    <row r="55" spans="15:15" x14ac:dyDescent="0.25">
      <c r="O55" s="44" t="s">
        <v>1032</v>
      </c>
    </row>
    <row r="56" spans="15:15" x14ac:dyDescent="0.25">
      <c r="O56" s="44" t="s">
        <v>1033</v>
      </c>
    </row>
    <row r="57" spans="15:15" x14ac:dyDescent="0.25">
      <c r="O57" s="44" t="s">
        <v>1034</v>
      </c>
    </row>
    <row r="58" spans="15:15" x14ac:dyDescent="0.25">
      <c r="O58" s="44" t="s">
        <v>1035</v>
      </c>
    </row>
    <row r="59" spans="15:15" x14ac:dyDescent="0.25">
      <c r="O59" s="44" t="s">
        <v>1036</v>
      </c>
    </row>
    <row r="60" spans="15:15" x14ac:dyDescent="0.25">
      <c r="O60" s="44" t="s">
        <v>1037</v>
      </c>
    </row>
    <row r="61" spans="15:15" x14ac:dyDescent="0.25">
      <c r="O61" s="44" t="s">
        <v>1038</v>
      </c>
    </row>
    <row r="62" spans="15:15" x14ac:dyDescent="0.25">
      <c r="O62" s="44" t="s">
        <v>1039</v>
      </c>
    </row>
    <row r="63" spans="15:15" x14ac:dyDescent="0.25">
      <c r="O63" s="44" t="s">
        <v>1040</v>
      </c>
    </row>
    <row r="64" spans="15:15" x14ac:dyDescent="0.25">
      <c r="O64" s="44" t="s">
        <v>1041</v>
      </c>
    </row>
    <row r="65" spans="15:15" x14ac:dyDescent="0.25">
      <c r="O65" s="44" t="s">
        <v>1007</v>
      </c>
    </row>
    <row r="66" spans="15:15" x14ac:dyDescent="0.25">
      <c r="O66" s="44" t="s">
        <v>1042</v>
      </c>
    </row>
    <row r="67" spans="15:15" x14ac:dyDescent="0.25">
      <c r="O67" s="44" t="s">
        <v>1043</v>
      </c>
    </row>
    <row r="68" spans="15:15" x14ac:dyDescent="0.25">
      <c r="O68" s="44" t="s">
        <v>59</v>
      </c>
    </row>
    <row r="69" spans="15:15" x14ac:dyDescent="0.25">
      <c r="O69" s="44" t="s">
        <v>98</v>
      </c>
    </row>
    <row r="70" spans="15:15" x14ac:dyDescent="0.25">
      <c r="O70" s="44" t="s">
        <v>1044</v>
      </c>
    </row>
    <row r="71" spans="15:15" x14ac:dyDescent="0.25">
      <c r="O71" s="44" t="s">
        <v>1045</v>
      </c>
    </row>
    <row r="72" spans="15:15" x14ac:dyDescent="0.25">
      <c r="O72" s="44" t="s">
        <v>1046</v>
      </c>
    </row>
    <row r="73" spans="15:15" x14ac:dyDescent="0.25">
      <c r="O73" s="44" t="s">
        <v>1047</v>
      </c>
    </row>
    <row r="74" spans="15:15" x14ac:dyDescent="0.25">
      <c r="O74" s="44" t="s">
        <v>1048</v>
      </c>
    </row>
    <row r="75" spans="15:15" x14ac:dyDescent="0.25">
      <c r="O75" s="44" t="s">
        <v>1049</v>
      </c>
    </row>
    <row r="76" spans="15:15" x14ac:dyDescent="0.25">
      <c r="O76" s="44" t="s">
        <v>1050</v>
      </c>
    </row>
    <row r="77" spans="15:15" x14ac:dyDescent="0.25">
      <c r="O77" s="44" t="s">
        <v>249</v>
      </c>
    </row>
    <row r="78" spans="15:15" x14ac:dyDescent="0.25">
      <c r="O78" s="44" t="s">
        <v>1051</v>
      </c>
    </row>
    <row r="79" spans="15:15" x14ac:dyDescent="0.25">
      <c r="O79" s="44" t="s">
        <v>1052</v>
      </c>
    </row>
    <row r="80" spans="15:15" x14ac:dyDescent="0.25">
      <c r="O80" s="44" t="s">
        <v>1053</v>
      </c>
    </row>
    <row r="81" spans="15:15" x14ac:dyDescent="0.25">
      <c r="O81" s="44" t="s">
        <v>1054</v>
      </c>
    </row>
    <row r="82" spans="15:15" x14ac:dyDescent="0.25">
      <c r="O82" s="44" t="s">
        <v>1055</v>
      </c>
    </row>
    <row r="83" spans="15:15" x14ac:dyDescent="0.25">
      <c r="O83" s="44" t="s">
        <v>115</v>
      </c>
    </row>
    <row r="84" spans="15:15" x14ac:dyDescent="0.25">
      <c r="O84" s="44" t="s">
        <v>98</v>
      </c>
    </row>
    <row r="85" spans="15:15" x14ac:dyDescent="0.25">
      <c r="O85" s="44" t="s">
        <v>1056</v>
      </c>
    </row>
    <row r="86" spans="15:15" x14ac:dyDescent="0.25">
      <c r="O86" s="44" t="s">
        <v>1057</v>
      </c>
    </row>
    <row r="87" spans="15:15" x14ac:dyDescent="0.25">
      <c r="O87" s="44" t="s">
        <v>1058</v>
      </c>
    </row>
    <row r="88" spans="15:15" x14ac:dyDescent="0.25">
      <c r="O88" s="44" t="s">
        <v>1059</v>
      </c>
    </row>
    <row r="89" spans="15:15" x14ac:dyDescent="0.25">
      <c r="O89" s="44" t="s">
        <v>1060</v>
      </c>
    </row>
    <row r="90" spans="15:15" x14ac:dyDescent="0.25">
      <c r="O90" s="44" t="s">
        <v>1061</v>
      </c>
    </row>
    <row r="91" spans="15:15" x14ac:dyDescent="0.25">
      <c r="O91" s="44" t="s">
        <v>1062</v>
      </c>
    </row>
    <row r="92" spans="15:15" x14ac:dyDescent="0.25">
      <c r="O92" s="44" t="s">
        <v>1063</v>
      </c>
    </row>
    <row r="93" spans="15:15" x14ac:dyDescent="0.25">
      <c r="O93" s="44" t="s">
        <v>1064</v>
      </c>
    </row>
    <row r="94" spans="15:15" x14ac:dyDescent="0.25">
      <c r="O94" s="44" t="s">
        <v>1065</v>
      </c>
    </row>
    <row r="95" spans="15:15" x14ac:dyDescent="0.25">
      <c r="O95" s="44" t="s">
        <v>1054</v>
      </c>
    </row>
    <row r="96" spans="15:15" x14ac:dyDescent="0.25">
      <c r="O96" s="44" t="s">
        <v>1066</v>
      </c>
    </row>
    <row r="97" spans="15:15" x14ac:dyDescent="0.25">
      <c r="O97" s="44" t="s">
        <v>1067</v>
      </c>
    </row>
    <row r="98" spans="15:15" x14ac:dyDescent="0.25">
      <c r="O98" s="44" t="s">
        <v>59</v>
      </c>
    </row>
    <row r="99" spans="15:15" x14ac:dyDescent="0.25">
      <c r="O99" s="44" t="s">
        <v>98</v>
      </c>
    </row>
    <row r="100" spans="15:15" x14ac:dyDescent="0.25">
      <c r="O100" s="44" t="s">
        <v>1068</v>
      </c>
    </row>
    <row r="101" spans="15:15" x14ac:dyDescent="0.25">
      <c r="O101" s="44" t="s">
        <v>1069</v>
      </c>
    </row>
    <row r="102" spans="15:15" x14ac:dyDescent="0.25">
      <c r="O102" s="44" t="s">
        <v>1070</v>
      </c>
    </row>
    <row r="103" spans="15:15" x14ac:dyDescent="0.25">
      <c r="O103" s="44" t="s">
        <v>1071</v>
      </c>
    </row>
    <row r="104" spans="15:15" x14ac:dyDescent="0.25">
      <c r="O104" s="44" t="s">
        <v>1072</v>
      </c>
    </row>
    <row r="105" spans="15:15" x14ac:dyDescent="0.25">
      <c r="O105" s="44" t="s">
        <v>1073</v>
      </c>
    </row>
    <row r="106" spans="15:15" x14ac:dyDescent="0.25">
      <c r="O106" s="44" t="s">
        <v>1074</v>
      </c>
    </row>
    <row r="107" spans="15:15" x14ac:dyDescent="0.25">
      <c r="O107" s="44" t="s">
        <v>1075</v>
      </c>
    </row>
    <row r="108" spans="15:15" x14ac:dyDescent="0.25">
      <c r="O108" s="44" t="s">
        <v>1076</v>
      </c>
    </row>
    <row r="109" spans="15:15" x14ac:dyDescent="0.25">
      <c r="O109" s="44" t="s">
        <v>1077</v>
      </c>
    </row>
    <row r="110" spans="15:15" x14ac:dyDescent="0.25">
      <c r="O110" s="44" t="s">
        <v>1054</v>
      </c>
    </row>
    <row r="111" spans="15:15" x14ac:dyDescent="0.25">
      <c r="O111" s="44" t="s">
        <v>1078</v>
      </c>
    </row>
    <row r="112" spans="15:15" x14ac:dyDescent="0.25">
      <c r="O112" s="44" t="s">
        <v>115</v>
      </c>
    </row>
    <row r="113" spans="15:15" x14ac:dyDescent="0.25">
      <c r="O113" s="44" t="s">
        <v>98</v>
      </c>
    </row>
    <row r="114" spans="15:15" x14ac:dyDescent="0.25">
      <c r="O114" s="44" t="s">
        <v>1079</v>
      </c>
    </row>
    <row r="115" spans="15:15" x14ac:dyDescent="0.25">
      <c r="O115" s="44" t="s">
        <v>1080</v>
      </c>
    </row>
    <row r="116" spans="15:15" x14ac:dyDescent="0.25">
      <c r="O116" s="44" t="s">
        <v>1081</v>
      </c>
    </row>
    <row r="117" spans="15:15" x14ac:dyDescent="0.25">
      <c r="O117" s="44" t="s">
        <v>1082</v>
      </c>
    </row>
    <row r="118" spans="15:15" x14ac:dyDescent="0.25">
      <c r="O118" s="44" t="s">
        <v>1083</v>
      </c>
    </row>
    <row r="119" spans="15:15" x14ac:dyDescent="0.25">
      <c r="O119" s="44" t="s">
        <v>1084</v>
      </c>
    </row>
    <row r="120" spans="15:15" x14ac:dyDescent="0.25">
      <c r="O120" s="44" t="s">
        <v>1085</v>
      </c>
    </row>
    <row r="121" spans="15:15" x14ac:dyDescent="0.25">
      <c r="O121" s="44" t="s">
        <v>1086</v>
      </c>
    </row>
    <row r="122" spans="15:15" x14ac:dyDescent="0.25">
      <c r="O122" s="44" t="s">
        <v>1087</v>
      </c>
    </row>
    <row r="123" spans="15:15" x14ac:dyDescent="0.25">
      <c r="O123" s="44" t="s">
        <v>1088</v>
      </c>
    </row>
    <row r="124" spans="15:15" x14ac:dyDescent="0.25">
      <c r="O124" s="44" t="s">
        <v>1054</v>
      </c>
    </row>
    <row r="125" spans="15:15" x14ac:dyDescent="0.25">
      <c r="O125" s="44" t="s">
        <v>1089</v>
      </c>
    </row>
    <row r="126" spans="15:15" x14ac:dyDescent="0.25">
      <c r="O126" s="44" t="s">
        <v>1090</v>
      </c>
    </row>
    <row r="127" spans="15:15" x14ac:dyDescent="0.25">
      <c r="O127" s="44" t="s">
        <v>1091</v>
      </c>
    </row>
    <row r="128" spans="15:15" x14ac:dyDescent="0.25">
      <c r="O128" s="44" t="s">
        <v>1092</v>
      </c>
    </row>
    <row r="129" spans="15:15" x14ac:dyDescent="0.25">
      <c r="O129" s="44" t="s">
        <v>59</v>
      </c>
    </row>
    <row r="130" spans="15:15" x14ac:dyDescent="0.25">
      <c r="O130" s="44" t="s">
        <v>98</v>
      </c>
    </row>
    <row r="131" spans="15:15" x14ac:dyDescent="0.25">
      <c r="O131" s="44" t="s">
        <v>1093</v>
      </c>
    </row>
    <row r="132" spans="15:15" x14ac:dyDescent="0.25">
      <c r="O132" s="44" t="s">
        <v>1094</v>
      </c>
    </row>
    <row r="133" spans="15:15" x14ac:dyDescent="0.25">
      <c r="O133" s="44" t="s">
        <v>1095</v>
      </c>
    </row>
    <row r="134" spans="15:15" x14ac:dyDescent="0.25">
      <c r="O134" s="44" t="s">
        <v>1096</v>
      </c>
    </row>
    <row r="135" spans="15:15" x14ac:dyDescent="0.25">
      <c r="O135" s="44" t="s">
        <v>1097</v>
      </c>
    </row>
    <row r="136" spans="15:15" x14ac:dyDescent="0.25">
      <c r="O136" s="44" t="s">
        <v>1098</v>
      </c>
    </row>
    <row r="137" spans="15:15" x14ac:dyDescent="0.25">
      <c r="O137" s="44" t="s">
        <v>904</v>
      </c>
    </row>
    <row r="138" spans="15:15" x14ac:dyDescent="0.25">
      <c r="O138" s="44" t="s">
        <v>1099</v>
      </c>
    </row>
    <row r="139" spans="15:15" x14ac:dyDescent="0.25">
      <c r="O139" s="44" t="s">
        <v>1100</v>
      </c>
    </row>
    <row r="140" spans="15:15" x14ac:dyDescent="0.25">
      <c r="O140" s="44" t="s">
        <v>1101</v>
      </c>
    </row>
    <row r="141" spans="15:15" x14ac:dyDescent="0.25">
      <c r="O141" s="44" t="s">
        <v>1054</v>
      </c>
    </row>
    <row r="142" spans="15:15" x14ac:dyDescent="0.25">
      <c r="O142" s="44" t="s">
        <v>1102</v>
      </c>
    </row>
    <row r="143" spans="15:15" x14ac:dyDescent="0.25">
      <c r="O143" s="44" t="s">
        <v>115</v>
      </c>
    </row>
    <row r="144" spans="15:15" x14ac:dyDescent="0.25">
      <c r="O144" s="44" t="s">
        <v>98</v>
      </c>
    </row>
    <row r="145" spans="15:15" x14ac:dyDescent="0.25">
      <c r="O145" s="44" t="s">
        <v>1103</v>
      </c>
    </row>
    <row r="146" spans="15:15" x14ac:dyDescent="0.25">
      <c r="O146" s="44" t="s">
        <v>1104</v>
      </c>
    </row>
    <row r="147" spans="15:15" x14ac:dyDescent="0.25">
      <c r="O147" s="44" t="s">
        <v>1105</v>
      </c>
    </row>
    <row r="148" spans="15:15" x14ac:dyDescent="0.25">
      <c r="O148" s="44" t="s">
        <v>1106</v>
      </c>
    </row>
    <row r="149" spans="15:15" x14ac:dyDescent="0.25">
      <c r="O149" s="44" t="s">
        <v>1107</v>
      </c>
    </row>
    <row r="150" spans="15:15" x14ac:dyDescent="0.25">
      <c r="O150" s="44" t="s">
        <v>1108</v>
      </c>
    </row>
    <row r="151" spans="15:15" x14ac:dyDescent="0.25">
      <c r="O151" s="44" t="s">
        <v>1109</v>
      </c>
    </row>
    <row r="152" spans="15:15" x14ac:dyDescent="0.25">
      <c r="O152" s="44" t="s">
        <v>1110</v>
      </c>
    </row>
    <row r="153" spans="15:15" x14ac:dyDescent="0.25">
      <c r="O153" s="44" t="s">
        <v>1111</v>
      </c>
    </row>
    <row r="154" spans="15:15" x14ac:dyDescent="0.25">
      <c r="O154" s="44" t="s">
        <v>1112</v>
      </c>
    </row>
    <row r="155" spans="15:15" x14ac:dyDescent="0.25">
      <c r="O155" s="44" t="s">
        <v>1113</v>
      </c>
    </row>
    <row r="156" spans="15:15" x14ac:dyDescent="0.25">
      <c r="O156" s="44" t="s">
        <v>1114</v>
      </c>
    </row>
    <row r="157" spans="15:15" x14ac:dyDescent="0.25">
      <c r="O157" s="44" t="s">
        <v>1115</v>
      </c>
    </row>
    <row r="158" spans="15:15" x14ac:dyDescent="0.25">
      <c r="O158" s="44" t="s">
        <v>59</v>
      </c>
    </row>
    <row r="159" spans="15:15" x14ac:dyDescent="0.25">
      <c r="O159" s="44" t="s">
        <v>98</v>
      </c>
    </row>
    <row r="160" spans="15:15" x14ac:dyDescent="0.25">
      <c r="O160" s="44" t="s">
        <v>543</v>
      </c>
    </row>
    <row r="161" spans="15:15" x14ac:dyDescent="0.25">
      <c r="O161" s="44" t="s">
        <v>1116</v>
      </c>
    </row>
    <row r="162" spans="15:15" x14ac:dyDescent="0.25">
      <c r="O162" s="44" t="s">
        <v>1117</v>
      </c>
    </row>
    <row r="163" spans="15:15" x14ac:dyDescent="0.25">
      <c r="O163" s="44" t="s">
        <v>1118</v>
      </c>
    </row>
    <row r="164" spans="15:15" x14ac:dyDescent="0.25">
      <c r="O164" s="44" t="s">
        <v>1119</v>
      </c>
    </row>
    <row r="165" spans="15:15" x14ac:dyDescent="0.25">
      <c r="O165" s="44" t="s">
        <v>1120</v>
      </c>
    </row>
    <row r="166" spans="15:15" x14ac:dyDescent="0.25">
      <c r="O166" s="44" t="s">
        <v>361</v>
      </c>
    </row>
    <row r="167" spans="15:15" x14ac:dyDescent="0.25">
      <c r="O167" s="44" t="s">
        <v>1121</v>
      </c>
    </row>
    <row r="168" spans="15:15" x14ac:dyDescent="0.25">
      <c r="O168" s="44" t="s">
        <v>1122</v>
      </c>
    </row>
    <row r="169" spans="15:15" x14ac:dyDescent="0.25">
      <c r="O169" s="44" t="s">
        <v>1123</v>
      </c>
    </row>
    <row r="170" spans="15:15" x14ac:dyDescent="0.25">
      <c r="O170" s="44" t="s">
        <v>1054</v>
      </c>
    </row>
    <row r="171" spans="15:15" x14ac:dyDescent="0.25">
      <c r="O171" s="44" t="s">
        <v>1124</v>
      </c>
    </row>
    <row r="172" spans="15:15" x14ac:dyDescent="0.25">
      <c r="O172" s="44" t="s">
        <v>1125</v>
      </c>
    </row>
    <row r="173" spans="15:15" x14ac:dyDescent="0.25">
      <c r="O173" s="44" t="s">
        <v>115</v>
      </c>
    </row>
    <row r="174" spans="15:15" x14ac:dyDescent="0.25">
      <c r="O174" s="44" t="s">
        <v>98</v>
      </c>
    </row>
    <row r="175" spans="15:15" x14ac:dyDescent="0.25">
      <c r="O175" s="44" t="s">
        <v>1126</v>
      </c>
    </row>
    <row r="176" spans="15:15" x14ac:dyDescent="0.25">
      <c r="O176" s="44" t="s">
        <v>1127</v>
      </c>
    </row>
    <row r="177" spans="15:15" x14ac:dyDescent="0.25">
      <c r="O177" s="44" t="s">
        <v>1128</v>
      </c>
    </row>
    <row r="178" spans="15:15" x14ac:dyDescent="0.25">
      <c r="O178" s="44" t="s">
        <v>1129</v>
      </c>
    </row>
    <row r="179" spans="15:15" x14ac:dyDescent="0.25">
      <c r="O179" s="44" t="s">
        <v>1130</v>
      </c>
    </row>
    <row r="180" spans="15:15" x14ac:dyDescent="0.25">
      <c r="O180" s="44" t="s">
        <v>1131</v>
      </c>
    </row>
    <row r="181" spans="15:15" x14ac:dyDescent="0.25">
      <c r="O181" s="44" t="s">
        <v>1132</v>
      </c>
    </row>
    <row r="182" spans="15:15" x14ac:dyDescent="0.25">
      <c r="O182" s="44" t="s">
        <v>1133</v>
      </c>
    </row>
    <row r="183" spans="15:15" x14ac:dyDescent="0.25">
      <c r="O183" s="44" t="s">
        <v>1134</v>
      </c>
    </row>
    <row r="184" spans="15:15" x14ac:dyDescent="0.25">
      <c r="O184" s="44" t="s">
        <v>1135</v>
      </c>
    </row>
    <row r="185" spans="15:15" x14ac:dyDescent="0.25">
      <c r="O185" s="44" t="s">
        <v>1054</v>
      </c>
    </row>
    <row r="186" spans="15:15" x14ac:dyDescent="0.25">
      <c r="O186" s="44" t="s">
        <v>1136</v>
      </c>
    </row>
    <row r="187" spans="15:15" x14ac:dyDescent="0.25">
      <c r="O187" s="44" t="s">
        <v>1137</v>
      </c>
    </row>
    <row r="188" spans="15:15" x14ac:dyDescent="0.25">
      <c r="O188" s="44" t="s">
        <v>59</v>
      </c>
    </row>
    <row r="189" spans="15:15" x14ac:dyDescent="0.25">
      <c r="O189" s="44" t="s">
        <v>98</v>
      </c>
    </row>
    <row r="190" spans="15:15" x14ac:dyDescent="0.25">
      <c r="O190" s="44" t="s">
        <v>1138</v>
      </c>
    </row>
    <row r="191" spans="15:15" x14ac:dyDescent="0.25">
      <c r="O191" s="44" t="s">
        <v>1139</v>
      </c>
    </row>
    <row r="192" spans="15:15" x14ac:dyDescent="0.25">
      <c r="O192" s="44" t="s">
        <v>1140</v>
      </c>
    </row>
    <row r="193" spans="15:15" x14ac:dyDescent="0.25">
      <c r="O193" s="44" t="s">
        <v>1141</v>
      </c>
    </row>
    <row r="194" spans="15:15" x14ac:dyDescent="0.25">
      <c r="O194" s="44" t="s">
        <v>1142</v>
      </c>
    </row>
    <row r="195" spans="15:15" x14ac:dyDescent="0.25">
      <c r="O195" s="44" t="s">
        <v>1143</v>
      </c>
    </row>
    <row r="196" spans="15:15" x14ac:dyDescent="0.25">
      <c r="O196" s="44" t="s">
        <v>1144</v>
      </c>
    </row>
    <row r="197" spans="15:15" x14ac:dyDescent="0.25">
      <c r="O197" s="44" t="s">
        <v>1145</v>
      </c>
    </row>
    <row r="198" spans="15:15" x14ac:dyDescent="0.25">
      <c r="O198" s="44" t="s">
        <v>1146</v>
      </c>
    </row>
    <row r="199" spans="15:15" x14ac:dyDescent="0.25">
      <c r="O199" s="44" t="s">
        <v>1147</v>
      </c>
    </row>
    <row r="200" spans="15:15" x14ac:dyDescent="0.25">
      <c r="O200" s="44" t="s">
        <v>1054</v>
      </c>
    </row>
    <row r="201" spans="15:15" x14ac:dyDescent="0.25">
      <c r="O201" s="44" t="s">
        <v>1148</v>
      </c>
    </row>
    <row r="202" spans="15:15" x14ac:dyDescent="0.25">
      <c r="O202" s="44" t="s">
        <v>115</v>
      </c>
    </row>
    <row r="203" spans="15:15" x14ac:dyDescent="0.25">
      <c r="O203" s="44" t="s">
        <v>98</v>
      </c>
    </row>
    <row r="204" spans="15:15" x14ac:dyDescent="0.25">
      <c r="O204" s="44" t="s">
        <v>1149</v>
      </c>
    </row>
    <row r="205" spans="15:15" x14ac:dyDescent="0.25">
      <c r="O205" s="44" t="s">
        <v>1150</v>
      </c>
    </row>
    <row r="206" spans="15:15" x14ac:dyDescent="0.25">
      <c r="O206" s="44" t="s">
        <v>1151</v>
      </c>
    </row>
    <row r="207" spans="15:15" x14ac:dyDescent="0.25">
      <c r="O207" s="44" t="s">
        <v>1152</v>
      </c>
    </row>
    <row r="208" spans="15:15" x14ac:dyDescent="0.25">
      <c r="O208" s="44" t="s">
        <v>1153</v>
      </c>
    </row>
    <row r="209" spans="15:15" x14ac:dyDescent="0.25">
      <c r="O209" s="44" t="s">
        <v>1154</v>
      </c>
    </row>
    <row r="210" spans="15:15" x14ac:dyDescent="0.25">
      <c r="O210" s="44" t="s">
        <v>1155</v>
      </c>
    </row>
    <row r="211" spans="15:15" x14ac:dyDescent="0.25">
      <c r="O211" s="44" t="s">
        <v>1156</v>
      </c>
    </row>
    <row r="212" spans="15:15" x14ac:dyDescent="0.25">
      <c r="O212" s="44" t="s">
        <v>1157</v>
      </c>
    </row>
    <row r="213" spans="15:15" x14ac:dyDescent="0.25">
      <c r="O213" s="44" t="s">
        <v>1158</v>
      </c>
    </row>
    <row r="214" spans="15:15" x14ac:dyDescent="0.25">
      <c r="O214" s="44" t="s">
        <v>1054</v>
      </c>
    </row>
    <row r="215" spans="15:15" x14ac:dyDescent="0.25">
      <c r="O215" s="44" t="s">
        <v>1159</v>
      </c>
    </row>
    <row r="216" spans="15:15" x14ac:dyDescent="0.25">
      <c r="O216" s="44" t="s">
        <v>1160</v>
      </c>
    </row>
    <row r="217" spans="15:15" x14ac:dyDescent="0.25">
      <c r="O217" s="44" t="s">
        <v>59</v>
      </c>
    </row>
    <row r="218" spans="15:15" x14ac:dyDescent="0.25">
      <c r="O218" s="44" t="s">
        <v>98</v>
      </c>
    </row>
    <row r="219" spans="15:15" x14ac:dyDescent="0.25">
      <c r="O219" s="44" t="s">
        <v>1161</v>
      </c>
    </row>
    <row r="220" spans="15:15" x14ac:dyDescent="0.25">
      <c r="O220" s="44" t="s">
        <v>1162</v>
      </c>
    </row>
    <row r="221" spans="15:15" x14ac:dyDescent="0.25">
      <c r="O221" s="44" t="s">
        <v>1163</v>
      </c>
    </row>
    <row r="222" spans="15:15" x14ac:dyDescent="0.25">
      <c r="O222" s="44" t="s">
        <v>1164</v>
      </c>
    </row>
    <row r="223" spans="15:15" x14ac:dyDescent="0.25">
      <c r="O223" s="44" t="s">
        <v>1165</v>
      </c>
    </row>
    <row r="224" spans="15:15" x14ac:dyDescent="0.25">
      <c r="O224" s="44" t="s">
        <v>1166</v>
      </c>
    </row>
    <row r="225" spans="15:15" x14ac:dyDescent="0.25">
      <c r="O225" s="44" t="s">
        <v>1167</v>
      </c>
    </row>
    <row r="226" spans="15:15" x14ac:dyDescent="0.25">
      <c r="O226" s="44" t="s">
        <v>361</v>
      </c>
    </row>
    <row r="227" spans="15:15" x14ac:dyDescent="0.25">
      <c r="O227" s="44" t="s">
        <v>1168</v>
      </c>
    </row>
    <row r="228" spans="15:15" x14ac:dyDescent="0.25">
      <c r="O228" s="44" t="s">
        <v>1169</v>
      </c>
    </row>
    <row r="229" spans="15:15" x14ac:dyDescent="0.25">
      <c r="O229" s="44" t="s">
        <v>1170</v>
      </c>
    </row>
    <row r="230" spans="15:15" x14ac:dyDescent="0.25">
      <c r="O230" s="44" t="s">
        <v>1171</v>
      </c>
    </row>
    <row r="231" spans="15:15" x14ac:dyDescent="0.25">
      <c r="O231" s="44" t="s">
        <v>1172</v>
      </c>
    </row>
    <row r="232" spans="15:15" x14ac:dyDescent="0.25">
      <c r="O232" s="44" t="s">
        <v>115</v>
      </c>
    </row>
    <row r="233" spans="15:15" x14ac:dyDescent="0.25">
      <c r="O233" s="44" t="s">
        <v>98</v>
      </c>
    </row>
    <row r="234" spans="15:15" x14ac:dyDescent="0.25">
      <c r="O234" s="44" t="s">
        <v>1173</v>
      </c>
    </row>
    <row r="235" spans="15:15" x14ac:dyDescent="0.25">
      <c r="O235" s="44" t="s">
        <v>1174</v>
      </c>
    </row>
    <row r="236" spans="15:15" x14ac:dyDescent="0.25">
      <c r="O236" s="44" t="s">
        <v>1175</v>
      </c>
    </row>
    <row r="237" spans="15:15" x14ac:dyDescent="0.25">
      <c r="O237" s="44" t="s">
        <v>1176</v>
      </c>
    </row>
    <row r="238" spans="15:15" x14ac:dyDescent="0.25">
      <c r="O238" s="44" t="s">
        <v>1177</v>
      </c>
    </row>
    <row r="239" spans="15:15" x14ac:dyDescent="0.25">
      <c r="O239" s="44" t="s">
        <v>1178</v>
      </c>
    </row>
    <row r="240" spans="15:15" x14ac:dyDescent="0.25">
      <c r="O240" s="44" t="s">
        <v>1179</v>
      </c>
    </row>
    <row r="241" spans="15:15" x14ac:dyDescent="0.25">
      <c r="O241" s="44" t="s">
        <v>1180</v>
      </c>
    </row>
    <row r="242" spans="15:15" x14ac:dyDescent="0.25">
      <c r="O242" s="44" t="s">
        <v>1181</v>
      </c>
    </row>
    <row r="243" spans="15:15" x14ac:dyDescent="0.25">
      <c r="O243" s="44" t="s">
        <v>1182</v>
      </c>
    </row>
    <row r="244" spans="15:15" x14ac:dyDescent="0.25">
      <c r="O244" s="44" t="s">
        <v>1171</v>
      </c>
    </row>
    <row r="245" spans="15:15" x14ac:dyDescent="0.25">
      <c r="O245" s="44" t="s">
        <v>1183</v>
      </c>
    </row>
    <row r="246" spans="15:15" x14ac:dyDescent="0.25">
      <c r="O246" s="44" t="s">
        <v>1184</v>
      </c>
    </row>
    <row r="247" spans="15:15" x14ac:dyDescent="0.25">
      <c r="O247" s="44" t="s">
        <v>1185</v>
      </c>
    </row>
    <row r="248" spans="15:15" x14ac:dyDescent="0.25">
      <c r="O248" s="44" t="s">
        <v>59</v>
      </c>
    </row>
    <row r="249" spans="15:15" x14ac:dyDescent="0.25">
      <c r="O249" s="44" t="s">
        <v>98</v>
      </c>
    </row>
    <row r="250" spans="15:15" x14ac:dyDescent="0.25">
      <c r="O250" s="44" t="s">
        <v>1186</v>
      </c>
    </row>
    <row r="251" spans="15:15" x14ac:dyDescent="0.25">
      <c r="O251" s="44" t="s">
        <v>1187</v>
      </c>
    </row>
    <row r="252" spans="15:15" x14ac:dyDescent="0.25">
      <c r="O252" s="44" t="s">
        <v>1188</v>
      </c>
    </row>
    <row r="253" spans="15:15" x14ac:dyDescent="0.25">
      <c r="O253" s="44" t="s">
        <v>1189</v>
      </c>
    </row>
    <row r="254" spans="15:15" x14ac:dyDescent="0.25">
      <c r="O254" s="44" t="s">
        <v>1190</v>
      </c>
    </row>
    <row r="255" spans="15:15" x14ac:dyDescent="0.25">
      <c r="O255" s="44" t="s">
        <v>1191</v>
      </c>
    </row>
    <row r="256" spans="15:15" x14ac:dyDescent="0.25">
      <c r="O256" s="44" t="s">
        <v>1192</v>
      </c>
    </row>
    <row r="257" spans="15:15" x14ac:dyDescent="0.25">
      <c r="O257" s="44" t="s">
        <v>1193</v>
      </c>
    </row>
    <row r="258" spans="15:15" x14ac:dyDescent="0.25">
      <c r="O258" s="44" t="s">
        <v>1194</v>
      </c>
    </row>
    <row r="259" spans="15:15" x14ac:dyDescent="0.25">
      <c r="O259" s="44" t="s">
        <v>1195</v>
      </c>
    </row>
    <row r="260" spans="15:15" x14ac:dyDescent="0.25">
      <c r="O260" s="44" t="s">
        <v>1196</v>
      </c>
    </row>
    <row r="261" spans="15:15" x14ac:dyDescent="0.25">
      <c r="O261" s="44" t="s">
        <v>1197</v>
      </c>
    </row>
    <row r="262" spans="15:15" x14ac:dyDescent="0.25">
      <c r="O262" s="44" t="s">
        <v>115</v>
      </c>
    </row>
    <row r="263" spans="15:15" x14ac:dyDescent="0.25">
      <c r="O263" s="44" t="s">
        <v>98</v>
      </c>
    </row>
    <row r="264" spans="15:15" x14ac:dyDescent="0.25">
      <c r="O264" s="44" t="s">
        <v>1198</v>
      </c>
    </row>
    <row r="265" spans="15:15" x14ac:dyDescent="0.25">
      <c r="O265" s="44" t="s">
        <v>1199</v>
      </c>
    </row>
    <row r="266" spans="15:15" x14ac:dyDescent="0.25">
      <c r="O266" s="44" t="s">
        <v>1200</v>
      </c>
    </row>
    <row r="267" spans="15:15" x14ac:dyDescent="0.25">
      <c r="O267" s="44" t="s">
        <v>1201</v>
      </c>
    </row>
    <row r="268" spans="15:15" x14ac:dyDescent="0.25">
      <c r="O268" s="44" t="s">
        <v>1202</v>
      </c>
    </row>
    <row r="269" spans="15:15" x14ac:dyDescent="0.25">
      <c r="O269" s="44" t="s">
        <v>1203</v>
      </c>
    </row>
    <row r="270" spans="15:15" x14ac:dyDescent="0.25">
      <c r="O270" s="44" t="s">
        <v>1204</v>
      </c>
    </row>
    <row r="271" spans="15:15" x14ac:dyDescent="0.25">
      <c r="O271" s="44" t="s">
        <v>1205</v>
      </c>
    </row>
    <row r="272" spans="15:15" x14ac:dyDescent="0.25">
      <c r="O272" s="44" t="s">
        <v>1206</v>
      </c>
    </row>
    <row r="273" spans="15:15" x14ac:dyDescent="0.25">
      <c r="O273" s="44" t="s">
        <v>1207</v>
      </c>
    </row>
    <row r="274" spans="15:15" x14ac:dyDescent="0.25">
      <c r="O274" s="44" t="s">
        <v>1171</v>
      </c>
    </row>
    <row r="275" spans="15:15" x14ac:dyDescent="0.25">
      <c r="O275" s="44" t="s">
        <v>1208</v>
      </c>
    </row>
    <row r="276" spans="15:15" x14ac:dyDescent="0.25">
      <c r="O276" s="44" t="s">
        <v>1209</v>
      </c>
    </row>
    <row r="277" spans="15:15" x14ac:dyDescent="0.25">
      <c r="O277" s="44" t="s">
        <v>1210</v>
      </c>
    </row>
    <row r="278" spans="15:15" x14ac:dyDescent="0.25">
      <c r="O278" s="44" t="s">
        <v>59</v>
      </c>
    </row>
    <row r="279" spans="15:15" x14ac:dyDescent="0.25">
      <c r="O279" s="44" t="s">
        <v>98</v>
      </c>
    </row>
    <row r="280" spans="15:15" x14ac:dyDescent="0.25">
      <c r="O280" s="44" t="s">
        <v>1211</v>
      </c>
    </row>
    <row r="281" spans="15:15" x14ac:dyDescent="0.25">
      <c r="O281" s="44" t="s">
        <v>568</v>
      </c>
    </row>
    <row r="282" spans="15:15" x14ac:dyDescent="0.25">
      <c r="O282" s="44" t="s">
        <v>1212</v>
      </c>
    </row>
    <row r="283" spans="15:15" x14ac:dyDescent="0.25">
      <c r="O283" s="44" t="s">
        <v>1213</v>
      </c>
    </row>
    <row r="284" spans="15:15" x14ac:dyDescent="0.25">
      <c r="O284" s="44" t="s">
        <v>1214</v>
      </c>
    </row>
    <row r="285" spans="15:15" x14ac:dyDescent="0.25">
      <c r="O285" s="44" t="s">
        <v>1215</v>
      </c>
    </row>
    <row r="286" spans="15:15" x14ac:dyDescent="0.25">
      <c r="O286" s="44" t="s">
        <v>1216</v>
      </c>
    </row>
    <row r="287" spans="15:15" x14ac:dyDescent="0.25">
      <c r="O287" s="44" t="s">
        <v>1217</v>
      </c>
    </row>
    <row r="288" spans="15:15" x14ac:dyDescent="0.25">
      <c r="O288" s="44" t="s">
        <v>1218</v>
      </c>
    </row>
    <row r="289" spans="15:15" x14ac:dyDescent="0.25">
      <c r="O289" s="44" t="s">
        <v>1219</v>
      </c>
    </row>
    <row r="290" spans="15:15" x14ac:dyDescent="0.25">
      <c r="O290" s="44" t="s">
        <v>1171</v>
      </c>
    </row>
    <row r="291" spans="15:15" x14ac:dyDescent="0.25">
      <c r="O291" s="44" t="s">
        <v>1220</v>
      </c>
    </row>
    <row r="292" spans="15:15" x14ac:dyDescent="0.25">
      <c r="O292" s="44" t="s">
        <v>115</v>
      </c>
    </row>
    <row r="293" spans="15:15" x14ac:dyDescent="0.25">
      <c r="O293" s="44" t="s">
        <v>98</v>
      </c>
    </row>
    <row r="294" spans="15:15" x14ac:dyDescent="0.25">
      <c r="O294" s="44" t="s">
        <v>1221</v>
      </c>
    </row>
    <row r="295" spans="15:15" x14ac:dyDescent="0.25">
      <c r="O295" s="44" t="s">
        <v>1222</v>
      </c>
    </row>
    <row r="296" spans="15:15" x14ac:dyDescent="0.25">
      <c r="O296" s="44" t="s">
        <v>1223</v>
      </c>
    </row>
    <row r="297" spans="15:15" x14ac:dyDescent="0.25">
      <c r="O297" s="44" t="s">
        <v>1224</v>
      </c>
    </row>
    <row r="298" spans="15:15" x14ac:dyDescent="0.25">
      <c r="O298" s="44" t="s">
        <v>1225</v>
      </c>
    </row>
    <row r="299" spans="15:15" x14ac:dyDescent="0.25">
      <c r="O299" s="44" t="s">
        <v>1226</v>
      </c>
    </row>
    <row r="300" spans="15:15" x14ac:dyDescent="0.25">
      <c r="O300" s="44" t="s">
        <v>1227</v>
      </c>
    </row>
    <row r="301" spans="15:15" x14ac:dyDescent="0.25">
      <c r="O301" s="44" t="s">
        <v>1228</v>
      </c>
    </row>
    <row r="302" spans="15:15" x14ac:dyDescent="0.25">
      <c r="O302" s="44" t="s">
        <v>1229</v>
      </c>
    </row>
    <row r="303" spans="15:15" x14ac:dyDescent="0.25">
      <c r="O303" s="44" t="s">
        <v>1230</v>
      </c>
    </row>
    <row r="304" spans="15:15" x14ac:dyDescent="0.25">
      <c r="O304" s="44" t="s">
        <v>1171</v>
      </c>
    </row>
    <row r="305" spans="15:15" x14ac:dyDescent="0.25">
      <c r="O305" s="44" t="s">
        <v>1231</v>
      </c>
    </row>
    <row r="306" spans="15:15" x14ac:dyDescent="0.25">
      <c r="O306" s="44" t="s">
        <v>59</v>
      </c>
    </row>
    <row r="307" spans="15:15" x14ac:dyDescent="0.25">
      <c r="O307" s="44" t="s">
        <v>98</v>
      </c>
    </row>
    <row r="308" spans="15:15" x14ac:dyDescent="0.25">
      <c r="O308" s="44" t="s">
        <v>1232</v>
      </c>
    </row>
    <row r="309" spans="15:15" x14ac:dyDescent="0.25">
      <c r="O309" s="44" t="s">
        <v>1233</v>
      </c>
    </row>
    <row r="310" spans="15:15" x14ac:dyDescent="0.25">
      <c r="O310" s="44" t="s">
        <v>1234</v>
      </c>
    </row>
    <row r="311" spans="15:15" x14ac:dyDescent="0.25">
      <c r="O311" s="44" t="s">
        <v>1235</v>
      </c>
    </row>
    <row r="312" spans="15:15" x14ac:dyDescent="0.25">
      <c r="O312" s="44" t="s">
        <v>1236</v>
      </c>
    </row>
    <row r="313" spans="15:15" x14ac:dyDescent="0.25">
      <c r="O313" s="44" t="s">
        <v>1237</v>
      </c>
    </row>
    <row r="314" spans="15:15" x14ac:dyDescent="0.25">
      <c r="O314" s="44" t="s">
        <v>763</v>
      </c>
    </row>
    <row r="315" spans="15:15" x14ac:dyDescent="0.25">
      <c r="O315" s="44" t="s">
        <v>1238</v>
      </c>
    </row>
    <row r="316" spans="15:15" x14ac:dyDescent="0.25">
      <c r="O316" s="44" t="s">
        <v>1239</v>
      </c>
    </row>
    <row r="317" spans="15:15" x14ac:dyDescent="0.25">
      <c r="O317" s="44" t="s">
        <v>1240</v>
      </c>
    </row>
    <row r="318" spans="15:15" x14ac:dyDescent="0.25">
      <c r="O318" s="44" t="s">
        <v>1171</v>
      </c>
    </row>
    <row r="319" spans="15:15" x14ac:dyDescent="0.25">
      <c r="O319" s="44" t="s">
        <v>1241</v>
      </c>
    </row>
    <row r="320" spans="15:15" x14ac:dyDescent="0.25">
      <c r="O320" s="44" t="s">
        <v>115</v>
      </c>
    </row>
    <row r="321" spans="15:15" x14ac:dyDescent="0.25">
      <c r="O321" s="44" t="s">
        <v>98</v>
      </c>
    </row>
    <row r="322" spans="15:15" x14ac:dyDescent="0.25">
      <c r="O322" s="44" t="s">
        <v>1242</v>
      </c>
    </row>
    <row r="323" spans="15:15" x14ac:dyDescent="0.25">
      <c r="O323" s="44" t="s">
        <v>1243</v>
      </c>
    </row>
    <row r="324" spans="15:15" x14ac:dyDescent="0.25">
      <c r="O324" s="44" t="s">
        <v>1244</v>
      </c>
    </row>
    <row r="325" spans="15:15" x14ac:dyDescent="0.25">
      <c r="O325" s="44" t="s">
        <v>1245</v>
      </c>
    </row>
    <row r="326" spans="15:15" x14ac:dyDescent="0.25">
      <c r="O326" s="44" t="s">
        <v>1246</v>
      </c>
    </row>
    <row r="327" spans="15:15" x14ac:dyDescent="0.25">
      <c r="O327" s="44" t="s">
        <v>1247</v>
      </c>
    </row>
    <row r="328" spans="15:15" x14ac:dyDescent="0.25">
      <c r="O328" s="44" t="s">
        <v>1248</v>
      </c>
    </row>
    <row r="329" spans="15:15" x14ac:dyDescent="0.25">
      <c r="O329" s="44" t="s">
        <v>1249</v>
      </c>
    </row>
    <row r="330" spans="15:15" x14ac:dyDescent="0.25">
      <c r="O330" s="44" t="s">
        <v>1250</v>
      </c>
    </row>
    <row r="331" spans="15:15" x14ac:dyDescent="0.25">
      <c r="O331" s="44" t="s">
        <v>1251</v>
      </c>
    </row>
    <row r="332" spans="15:15" x14ac:dyDescent="0.25">
      <c r="O332" s="44" t="s">
        <v>1252</v>
      </c>
    </row>
    <row r="333" spans="15:15" x14ac:dyDescent="0.25">
      <c r="O333" s="44" t="s">
        <v>1196</v>
      </c>
    </row>
    <row r="334" spans="15:15" x14ac:dyDescent="0.25">
      <c r="O334" s="44" t="s">
        <v>1253</v>
      </c>
    </row>
    <row r="335" spans="15:15" x14ac:dyDescent="0.25">
      <c r="O335" s="44" t="s">
        <v>1254</v>
      </c>
    </row>
    <row r="336" spans="15:15" x14ac:dyDescent="0.25">
      <c r="O336" s="44" t="s">
        <v>59</v>
      </c>
    </row>
    <row r="337" spans="15:15" x14ac:dyDescent="0.25">
      <c r="O337" s="44" t="s">
        <v>98</v>
      </c>
    </row>
    <row r="338" spans="15:15" x14ac:dyDescent="0.25">
      <c r="O338" s="44" t="s">
        <v>543</v>
      </c>
    </row>
    <row r="339" spans="15:15" x14ac:dyDescent="0.25">
      <c r="O339" s="44" t="s">
        <v>1255</v>
      </c>
    </row>
    <row r="340" spans="15:15" x14ac:dyDescent="0.25">
      <c r="O340" s="44" t="s">
        <v>1256</v>
      </c>
    </row>
    <row r="341" spans="15:15" x14ac:dyDescent="0.25">
      <c r="O341" s="44" t="s">
        <v>1257</v>
      </c>
    </row>
    <row r="342" spans="15:15" x14ac:dyDescent="0.25">
      <c r="O342" s="44" t="s">
        <v>1258</v>
      </c>
    </row>
    <row r="343" spans="15:15" x14ac:dyDescent="0.25">
      <c r="O343" s="44" t="s">
        <v>1259</v>
      </c>
    </row>
    <row r="344" spans="15:15" x14ac:dyDescent="0.25">
      <c r="O344" s="44" t="s">
        <v>249</v>
      </c>
    </row>
    <row r="345" spans="15:15" x14ac:dyDescent="0.25">
      <c r="O345" s="44" t="s">
        <v>1260</v>
      </c>
    </row>
    <row r="346" spans="15:15" x14ac:dyDescent="0.25">
      <c r="O346" s="44" t="s">
        <v>1261</v>
      </c>
    </row>
    <row r="347" spans="15:15" x14ac:dyDescent="0.25">
      <c r="O347" s="44" t="s">
        <v>1262</v>
      </c>
    </row>
    <row r="348" spans="15:15" x14ac:dyDescent="0.25">
      <c r="O348" s="44" t="s">
        <v>1171</v>
      </c>
    </row>
    <row r="349" spans="15:15" x14ac:dyDescent="0.25">
      <c r="O349" s="44" t="s">
        <v>1263</v>
      </c>
    </row>
    <row r="350" spans="15:15" x14ac:dyDescent="0.25">
      <c r="O350" s="44" t="s">
        <v>115</v>
      </c>
    </row>
    <row r="351" spans="15:15" x14ac:dyDescent="0.25">
      <c r="O351" s="44" t="s">
        <v>98</v>
      </c>
    </row>
    <row r="352" spans="15:15" x14ac:dyDescent="0.25">
      <c r="O352" s="44" t="s">
        <v>1264</v>
      </c>
    </row>
    <row r="353" spans="15:15" x14ac:dyDescent="0.25">
      <c r="O353" s="44" t="s">
        <v>840</v>
      </c>
    </row>
    <row r="354" spans="15:15" x14ac:dyDescent="0.25">
      <c r="O354" s="44" t="s">
        <v>1265</v>
      </c>
    </row>
    <row r="355" spans="15:15" x14ac:dyDescent="0.25">
      <c r="O355" s="44" t="s">
        <v>1266</v>
      </c>
    </row>
    <row r="356" spans="15:15" x14ac:dyDescent="0.25">
      <c r="O356" s="44" t="s">
        <v>1267</v>
      </c>
    </row>
    <row r="357" spans="15:15" x14ac:dyDescent="0.25">
      <c r="O357" s="44" t="s">
        <v>1268</v>
      </c>
    </row>
    <row r="358" spans="15:15" x14ac:dyDescent="0.25">
      <c r="O358" s="44" t="s">
        <v>1269</v>
      </c>
    </row>
    <row r="359" spans="15:15" x14ac:dyDescent="0.25">
      <c r="O359" s="44" t="s">
        <v>1270</v>
      </c>
    </row>
    <row r="360" spans="15:15" x14ac:dyDescent="0.25">
      <c r="O360" s="44" t="s">
        <v>1271</v>
      </c>
    </row>
    <row r="361" spans="15:15" x14ac:dyDescent="0.25">
      <c r="O361" s="44" t="s">
        <v>1272</v>
      </c>
    </row>
    <row r="362" spans="15:15" x14ac:dyDescent="0.25">
      <c r="O362" s="44" t="s">
        <v>1171</v>
      </c>
    </row>
    <row r="363" spans="15:15" x14ac:dyDescent="0.25">
      <c r="O363" s="44" t="s">
        <v>1273</v>
      </c>
    </row>
    <row r="364" spans="15:15" x14ac:dyDescent="0.25">
      <c r="O364" s="44" t="s">
        <v>1274</v>
      </c>
    </row>
    <row r="365" spans="15:15" x14ac:dyDescent="0.25">
      <c r="O365" s="44" t="s">
        <v>1275</v>
      </c>
    </row>
    <row r="366" spans="15:15" x14ac:dyDescent="0.25">
      <c r="O366" s="44" t="s">
        <v>59</v>
      </c>
    </row>
    <row r="367" spans="15:15" x14ac:dyDescent="0.25">
      <c r="O367" s="44" t="s">
        <v>98</v>
      </c>
    </row>
    <row r="368" spans="15:15" x14ac:dyDescent="0.25">
      <c r="O368" s="44" t="s">
        <v>1276</v>
      </c>
    </row>
    <row r="369" spans="15:15" x14ac:dyDescent="0.25">
      <c r="O369" s="44" t="s">
        <v>1277</v>
      </c>
    </row>
    <row r="370" spans="15:15" x14ac:dyDescent="0.25">
      <c r="O370" s="44" t="s">
        <v>1278</v>
      </c>
    </row>
    <row r="371" spans="15:15" x14ac:dyDescent="0.25">
      <c r="O371" s="44" t="s">
        <v>1279</v>
      </c>
    </row>
    <row r="372" spans="15:15" x14ac:dyDescent="0.25">
      <c r="O372" s="44" t="s">
        <v>1280</v>
      </c>
    </row>
    <row r="373" spans="15:15" x14ac:dyDescent="0.25">
      <c r="O373" s="44" t="s">
        <v>1281</v>
      </c>
    </row>
    <row r="374" spans="15:15" x14ac:dyDescent="0.25">
      <c r="O374" s="44" t="s">
        <v>1282</v>
      </c>
    </row>
    <row r="375" spans="15:15" x14ac:dyDescent="0.25">
      <c r="O375" s="44" t="s">
        <v>1283</v>
      </c>
    </row>
    <row r="376" spans="15:15" x14ac:dyDescent="0.25">
      <c r="O376" s="44" t="s">
        <v>1284</v>
      </c>
    </row>
    <row r="377" spans="15:15" x14ac:dyDescent="0.25">
      <c r="O377" s="44" t="s">
        <v>1285</v>
      </c>
    </row>
    <row r="378" spans="15:15" x14ac:dyDescent="0.25">
      <c r="O378" s="44" t="s">
        <v>1286</v>
      </c>
    </row>
    <row r="379" spans="15:15" x14ac:dyDescent="0.25">
      <c r="O379" s="44" t="s">
        <v>1287</v>
      </c>
    </row>
    <row r="380" spans="15:15" x14ac:dyDescent="0.25">
      <c r="O380" s="44" t="s">
        <v>1288</v>
      </c>
    </row>
    <row r="381" spans="15:15" x14ac:dyDescent="0.25">
      <c r="O381" s="44" t="s">
        <v>115</v>
      </c>
    </row>
    <row r="382" spans="15:15" x14ac:dyDescent="0.25">
      <c r="O382" s="44" t="s">
        <v>98</v>
      </c>
    </row>
    <row r="383" spans="15:15" x14ac:dyDescent="0.25">
      <c r="O383" s="44" t="s">
        <v>1289</v>
      </c>
    </row>
    <row r="384" spans="15:15" x14ac:dyDescent="0.25">
      <c r="O384" s="44" t="s">
        <v>1290</v>
      </c>
    </row>
    <row r="385" spans="15:15" x14ac:dyDescent="0.25">
      <c r="O385" s="44" t="s">
        <v>1291</v>
      </c>
    </row>
    <row r="386" spans="15:15" x14ac:dyDescent="0.25">
      <c r="O386" s="44" t="s">
        <v>1292</v>
      </c>
    </row>
    <row r="387" spans="15:15" x14ac:dyDescent="0.25">
      <c r="O387" s="44" t="s">
        <v>1293</v>
      </c>
    </row>
    <row r="388" spans="15:15" x14ac:dyDescent="0.25">
      <c r="O388" s="44" t="s">
        <v>1294</v>
      </c>
    </row>
    <row r="389" spans="15:15" x14ac:dyDescent="0.25">
      <c r="O389" s="44" t="s">
        <v>1295</v>
      </c>
    </row>
    <row r="390" spans="15:15" x14ac:dyDescent="0.25">
      <c r="O390" s="44" t="s">
        <v>1296</v>
      </c>
    </row>
    <row r="391" spans="15:15" x14ac:dyDescent="0.25">
      <c r="O391" s="44" t="s">
        <v>1297</v>
      </c>
    </row>
    <row r="392" spans="15:15" x14ac:dyDescent="0.25">
      <c r="O392" s="44" t="s">
        <v>1298</v>
      </c>
    </row>
    <row r="393" spans="15:15" x14ac:dyDescent="0.25">
      <c r="O393" s="44" t="s">
        <v>1286</v>
      </c>
    </row>
    <row r="394" spans="15:15" x14ac:dyDescent="0.25">
      <c r="O394" s="44" t="s">
        <v>1299</v>
      </c>
    </row>
    <row r="395" spans="15:15" x14ac:dyDescent="0.25">
      <c r="O395" s="44" t="s">
        <v>1300</v>
      </c>
    </row>
    <row r="396" spans="15:15" x14ac:dyDescent="0.25">
      <c r="O396" s="44" t="s">
        <v>59</v>
      </c>
    </row>
    <row r="397" spans="15:15" x14ac:dyDescent="0.25">
      <c r="O397" s="44" t="s">
        <v>98</v>
      </c>
    </row>
    <row r="398" spans="15:15" x14ac:dyDescent="0.25">
      <c r="O398" s="44" t="s">
        <v>969</v>
      </c>
    </row>
    <row r="399" spans="15:15" x14ac:dyDescent="0.25">
      <c r="O399" s="44" t="s">
        <v>1301</v>
      </c>
    </row>
    <row r="400" spans="15:15" x14ac:dyDescent="0.25">
      <c r="O400" s="44" t="s">
        <v>1302</v>
      </c>
    </row>
    <row r="401" spans="15:15" x14ac:dyDescent="0.25">
      <c r="O401" s="44" t="s">
        <v>1303</v>
      </c>
    </row>
    <row r="402" spans="15:15" x14ac:dyDescent="0.25">
      <c r="O402" s="44" t="s">
        <v>1304</v>
      </c>
    </row>
    <row r="403" spans="15:15" x14ac:dyDescent="0.25">
      <c r="O403" s="44" t="s">
        <v>1305</v>
      </c>
    </row>
    <row r="404" spans="15:15" x14ac:dyDescent="0.25">
      <c r="O404" s="44" t="s">
        <v>812</v>
      </c>
    </row>
    <row r="405" spans="15:15" x14ac:dyDescent="0.25">
      <c r="O405" s="44" t="s">
        <v>1306</v>
      </c>
    </row>
    <row r="406" spans="15:15" x14ac:dyDescent="0.25">
      <c r="O406" s="44" t="s">
        <v>1307</v>
      </c>
    </row>
    <row r="407" spans="15:15" x14ac:dyDescent="0.25">
      <c r="O407" s="44" t="s">
        <v>1308</v>
      </c>
    </row>
    <row r="408" spans="15:15" x14ac:dyDescent="0.25">
      <c r="O408" s="44" t="s">
        <v>1309</v>
      </c>
    </row>
    <row r="409" spans="15:15" x14ac:dyDescent="0.25">
      <c r="O409" s="44" t="s">
        <v>1310</v>
      </c>
    </row>
    <row r="410" spans="15:15" x14ac:dyDescent="0.25">
      <c r="O410" s="44" t="s">
        <v>115</v>
      </c>
    </row>
    <row r="411" spans="15:15" x14ac:dyDescent="0.25">
      <c r="O411" s="44" t="s">
        <v>98</v>
      </c>
    </row>
    <row r="412" spans="15:15" x14ac:dyDescent="0.25">
      <c r="O412" s="44" t="s">
        <v>1311</v>
      </c>
    </row>
    <row r="413" spans="15:15" x14ac:dyDescent="0.25">
      <c r="O413" s="44" t="s">
        <v>1312</v>
      </c>
    </row>
    <row r="414" spans="15:15" x14ac:dyDescent="0.25">
      <c r="O414" s="44" t="s">
        <v>1313</v>
      </c>
    </row>
    <row r="415" spans="15:15" x14ac:dyDescent="0.25">
      <c r="O415" s="44" t="s">
        <v>1314</v>
      </c>
    </row>
    <row r="416" spans="15:15" x14ac:dyDescent="0.25">
      <c r="O416" s="44" t="s">
        <v>1315</v>
      </c>
    </row>
    <row r="417" spans="15:15" x14ac:dyDescent="0.25">
      <c r="O417" s="44" t="s">
        <v>1316</v>
      </c>
    </row>
    <row r="418" spans="15:15" x14ac:dyDescent="0.25">
      <c r="O418" s="44" t="s">
        <v>1317</v>
      </c>
    </row>
    <row r="419" spans="15:15" x14ac:dyDescent="0.25">
      <c r="O419" s="44" t="s">
        <v>1318</v>
      </c>
    </row>
    <row r="420" spans="15:15" x14ac:dyDescent="0.25">
      <c r="O420" s="44" t="s">
        <v>1319</v>
      </c>
    </row>
    <row r="421" spans="15:15" x14ac:dyDescent="0.25">
      <c r="O421" s="44" t="s">
        <v>1320</v>
      </c>
    </row>
    <row r="422" spans="15:15" x14ac:dyDescent="0.25">
      <c r="O422" s="44" t="s">
        <v>1286</v>
      </c>
    </row>
    <row r="423" spans="15:15" x14ac:dyDescent="0.25">
      <c r="O423" s="44" t="s">
        <v>1321</v>
      </c>
    </row>
    <row r="424" spans="15:15" x14ac:dyDescent="0.25">
      <c r="O424" s="44" t="s">
        <v>1322</v>
      </c>
    </row>
    <row r="425" spans="15:15" x14ac:dyDescent="0.25">
      <c r="O425" s="44" t="s">
        <v>59</v>
      </c>
    </row>
    <row r="426" spans="15:15" x14ac:dyDescent="0.25">
      <c r="O426" s="44" t="s">
        <v>98</v>
      </c>
    </row>
    <row r="427" spans="15:15" x14ac:dyDescent="0.25">
      <c r="O427" s="44" t="s">
        <v>1323</v>
      </c>
    </row>
    <row r="428" spans="15:15" x14ac:dyDescent="0.25">
      <c r="O428" s="44" t="s">
        <v>1324</v>
      </c>
    </row>
    <row r="429" spans="15:15" x14ac:dyDescent="0.25">
      <c r="O429" s="44" t="s">
        <v>1325</v>
      </c>
    </row>
    <row r="430" spans="15:15" x14ac:dyDescent="0.25">
      <c r="O430" s="44" t="s">
        <v>1326</v>
      </c>
    </row>
    <row r="431" spans="15:15" x14ac:dyDescent="0.25">
      <c r="O431" s="44" t="s">
        <v>1327</v>
      </c>
    </row>
    <row r="432" spans="15:15" x14ac:dyDescent="0.25">
      <c r="O432" s="44" t="s">
        <v>1328</v>
      </c>
    </row>
    <row r="433" spans="15:15" x14ac:dyDescent="0.25">
      <c r="O433" s="44" t="s">
        <v>1329</v>
      </c>
    </row>
    <row r="434" spans="15:15" x14ac:dyDescent="0.25">
      <c r="O434" s="44" t="s">
        <v>1330</v>
      </c>
    </row>
    <row r="435" spans="15:15" x14ac:dyDescent="0.25">
      <c r="O435" s="44" t="s">
        <v>1331</v>
      </c>
    </row>
    <row r="436" spans="15:15" x14ac:dyDescent="0.25">
      <c r="O436" s="44" t="s">
        <v>1332</v>
      </c>
    </row>
    <row r="437" spans="15:15" x14ac:dyDescent="0.25">
      <c r="O437" s="44" t="s">
        <v>1333</v>
      </c>
    </row>
    <row r="438" spans="15:15" x14ac:dyDescent="0.25">
      <c r="O438" s="44" t="s">
        <v>1286</v>
      </c>
    </row>
    <row r="439" spans="15:15" x14ac:dyDescent="0.25">
      <c r="O439" s="44" t="s">
        <v>1334</v>
      </c>
    </row>
    <row r="440" spans="15:15" x14ac:dyDescent="0.25">
      <c r="O440" s="44" t="s">
        <v>115</v>
      </c>
    </row>
    <row r="441" spans="15:15" x14ac:dyDescent="0.25">
      <c r="O441" s="44" t="s">
        <v>98</v>
      </c>
    </row>
    <row r="442" spans="15:15" x14ac:dyDescent="0.25">
      <c r="O442" s="44" t="s">
        <v>1335</v>
      </c>
    </row>
    <row r="443" spans="15:15" x14ac:dyDescent="0.25">
      <c r="O443" s="44" t="s">
        <v>722</v>
      </c>
    </row>
    <row r="444" spans="15:15" x14ac:dyDescent="0.25">
      <c r="O444" s="44" t="s">
        <v>1336</v>
      </c>
    </row>
    <row r="445" spans="15:15" x14ac:dyDescent="0.25">
      <c r="O445" s="44" t="s">
        <v>1337</v>
      </c>
    </row>
    <row r="446" spans="15:15" x14ac:dyDescent="0.25">
      <c r="O446" s="44" t="s">
        <v>1338</v>
      </c>
    </row>
    <row r="447" spans="15:15" x14ac:dyDescent="0.25">
      <c r="O447" s="44" t="s">
        <v>1339</v>
      </c>
    </row>
    <row r="448" spans="15:15" x14ac:dyDescent="0.25">
      <c r="O448" s="44" t="s">
        <v>1340</v>
      </c>
    </row>
    <row r="449" spans="15:15" x14ac:dyDescent="0.25">
      <c r="O449" s="44" t="s">
        <v>1341</v>
      </c>
    </row>
    <row r="450" spans="15:15" x14ac:dyDescent="0.25">
      <c r="O450" s="44" t="s">
        <v>1342</v>
      </c>
    </row>
    <row r="451" spans="15:15" x14ac:dyDescent="0.25">
      <c r="O451" s="44" t="s">
        <v>1343</v>
      </c>
    </row>
    <row r="452" spans="15:15" x14ac:dyDescent="0.25">
      <c r="O452" s="44" t="s">
        <v>1286</v>
      </c>
    </row>
    <row r="453" spans="15:15" x14ac:dyDescent="0.25">
      <c r="O453" s="44" t="s">
        <v>1344</v>
      </c>
    </row>
    <row r="454" spans="15:15" x14ac:dyDescent="0.25">
      <c r="O454" s="44" t="s">
        <v>1345</v>
      </c>
    </row>
    <row r="455" spans="15:15" x14ac:dyDescent="0.25">
      <c r="O455" s="44" t="s">
        <v>59</v>
      </c>
    </row>
    <row r="456" spans="15:15" x14ac:dyDescent="0.25">
      <c r="O456" s="44" t="s">
        <v>98</v>
      </c>
    </row>
    <row r="457" spans="15:15" x14ac:dyDescent="0.25">
      <c r="O457" s="44" t="s">
        <v>1346</v>
      </c>
    </row>
    <row r="458" spans="15:15" x14ac:dyDescent="0.25">
      <c r="O458" s="44" t="s">
        <v>1347</v>
      </c>
    </row>
    <row r="459" spans="15:15" x14ac:dyDescent="0.25">
      <c r="O459" s="44" t="s">
        <v>1348</v>
      </c>
    </row>
    <row r="460" spans="15:15" x14ac:dyDescent="0.25">
      <c r="O460" s="44" t="s">
        <v>1349</v>
      </c>
    </row>
    <row r="461" spans="15:15" x14ac:dyDescent="0.25">
      <c r="O461" s="44" t="s">
        <v>1350</v>
      </c>
    </row>
    <row r="462" spans="15:15" x14ac:dyDescent="0.25">
      <c r="O462" s="44" t="s">
        <v>1351</v>
      </c>
    </row>
    <row r="463" spans="15:15" x14ac:dyDescent="0.25">
      <c r="O463" s="44" t="s">
        <v>1352</v>
      </c>
    </row>
    <row r="464" spans="15:15" x14ac:dyDescent="0.25">
      <c r="O464" s="44" t="s">
        <v>1353</v>
      </c>
    </row>
    <row r="465" spans="15:15" x14ac:dyDescent="0.25">
      <c r="O465" s="44" t="s">
        <v>1354</v>
      </c>
    </row>
    <row r="466" spans="15:15" x14ac:dyDescent="0.25">
      <c r="O466" s="44" t="s">
        <v>1355</v>
      </c>
    </row>
    <row r="467" spans="15:15" x14ac:dyDescent="0.25">
      <c r="O467" s="44" t="s">
        <v>1356</v>
      </c>
    </row>
    <row r="468" spans="15:15" x14ac:dyDescent="0.25">
      <c r="O468" s="44" t="s">
        <v>1357</v>
      </c>
    </row>
    <row r="469" spans="15:15" x14ac:dyDescent="0.25">
      <c r="O469" s="44" t="s">
        <v>115</v>
      </c>
    </row>
    <row r="470" spans="15:15" x14ac:dyDescent="0.25">
      <c r="O470" s="44" t="s">
        <v>98</v>
      </c>
    </row>
    <row r="471" spans="15:15" x14ac:dyDescent="0.25">
      <c r="O471" s="44" t="s">
        <v>1358</v>
      </c>
    </row>
    <row r="472" spans="15:15" x14ac:dyDescent="0.25">
      <c r="O472" s="44" t="s">
        <v>1359</v>
      </c>
    </row>
    <row r="473" spans="15:15" x14ac:dyDescent="0.25">
      <c r="O473" s="44" t="s">
        <v>1360</v>
      </c>
    </row>
    <row r="474" spans="15:15" x14ac:dyDescent="0.25">
      <c r="O474" s="44" t="s">
        <v>1361</v>
      </c>
    </row>
    <row r="475" spans="15:15" x14ac:dyDescent="0.25">
      <c r="O475" s="44" t="s">
        <v>1362</v>
      </c>
    </row>
    <row r="476" spans="15:15" x14ac:dyDescent="0.25">
      <c r="O476" s="44" t="s">
        <v>1363</v>
      </c>
    </row>
    <row r="477" spans="15:15" x14ac:dyDescent="0.25">
      <c r="O477" s="44" t="s">
        <v>1364</v>
      </c>
    </row>
    <row r="478" spans="15:15" x14ac:dyDescent="0.25">
      <c r="O478" s="44" t="s">
        <v>1365</v>
      </c>
    </row>
    <row r="479" spans="15:15" x14ac:dyDescent="0.25">
      <c r="O479" s="44" t="s">
        <v>1366</v>
      </c>
    </row>
    <row r="480" spans="15:15" x14ac:dyDescent="0.25">
      <c r="O480" s="44" t="s">
        <v>1367</v>
      </c>
    </row>
    <row r="481" spans="15:15" x14ac:dyDescent="0.25">
      <c r="O481" s="44" t="s">
        <v>1368</v>
      </c>
    </row>
    <row r="482" spans="15:15" x14ac:dyDescent="0.25">
      <c r="O482" s="44" t="s">
        <v>1369</v>
      </c>
    </row>
    <row r="483" spans="15:15" x14ac:dyDescent="0.25">
      <c r="O483" s="44" t="s">
        <v>1370</v>
      </c>
    </row>
    <row r="484" spans="15:15" x14ac:dyDescent="0.25">
      <c r="O484" s="44" t="s">
        <v>1371</v>
      </c>
    </row>
    <row r="485" spans="15:15" x14ac:dyDescent="0.25">
      <c r="O485" s="44" t="s">
        <v>1372</v>
      </c>
    </row>
    <row r="486" spans="15:15" x14ac:dyDescent="0.25">
      <c r="O486" s="44" t="s">
        <v>59</v>
      </c>
    </row>
    <row r="487" spans="15:15" x14ac:dyDescent="0.25">
      <c r="O487" s="44" t="s">
        <v>98</v>
      </c>
    </row>
    <row r="488" spans="15:15" x14ac:dyDescent="0.25">
      <c r="O488" s="44" t="s">
        <v>1373</v>
      </c>
    </row>
    <row r="489" spans="15:15" x14ac:dyDescent="0.25">
      <c r="O489" s="44" t="s">
        <v>1374</v>
      </c>
    </row>
    <row r="490" spans="15:15" x14ac:dyDescent="0.25">
      <c r="O490" s="44" t="s">
        <v>1375</v>
      </c>
    </row>
    <row r="491" spans="15:15" x14ac:dyDescent="0.25">
      <c r="O491" s="44" t="s">
        <v>1376</v>
      </c>
    </row>
    <row r="492" spans="15:15" x14ac:dyDescent="0.25">
      <c r="O492" s="44" t="s">
        <v>1377</v>
      </c>
    </row>
    <row r="493" spans="15:15" x14ac:dyDescent="0.25">
      <c r="O493" s="44" t="s">
        <v>1378</v>
      </c>
    </row>
    <row r="494" spans="15:15" x14ac:dyDescent="0.25">
      <c r="O494" s="44" t="s">
        <v>1379</v>
      </c>
    </row>
    <row r="495" spans="15:15" x14ac:dyDescent="0.25">
      <c r="O495" s="44" t="s">
        <v>1380</v>
      </c>
    </row>
    <row r="496" spans="15:15" x14ac:dyDescent="0.25">
      <c r="O496" s="44" t="s">
        <v>1381</v>
      </c>
    </row>
    <row r="497" spans="15:15" x14ac:dyDescent="0.25">
      <c r="O497" s="44" t="s">
        <v>1382</v>
      </c>
    </row>
    <row r="498" spans="15:15" x14ac:dyDescent="0.25">
      <c r="O498" s="44" t="s">
        <v>1286</v>
      </c>
    </row>
    <row r="499" spans="15:15" x14ac:dyDescent="0.25">
      <c r="O499" s="44" t="s">
        <v>1383</v>
      </c>
    </row>
    <row r="500" spans="15:15" x14ac:dyDescent="0.25">
      <c r="O500" s="44" t="s">
        <v>115</v>
      </c>
    </row>
    <row r="501" spans="15:15" x14ac:dyDescent="0.25">
      <c r="O501" s="44" t="s">
        <v>98</v>
      </c>
    </row>
    <row r="502" spans="15:15" x14ac:dyDescent="0.25">
      <c r="O502" s="44" t="s">
        <v>1384</v>
      </c>
    </row>
    <row r="503" spans="15:15" x14ac:dyDescent="0.25">
      <c r="O503" s="44" t="s">
        <v>1385</v>
      </c>
    </row>
    <row r="504" spans="15:15" x14ac:dyDescent="0.25">
      <c r="O504" s="44" t="s">
        <v>1386</v>
      </c>
    </row>
    <row r="505" spans="15:15" x14ac:dyDescent="0.25">
      <c r="O505" s="44" t="s">
        <v>1387</v>
      </c>
    </row>
    <row r="506" spans="15:15" x14ac:dyDescent="0.25">
      <c r="O506" s="44" t="s">
        <v>1388</v>
      </c>
    </row>
    <row r="507" spans="15:15" x14ac:dyDescent="0.25">
      <c r="O507" s="44" t="s">
        <v>1389</v>
      </c>
    </row>
    <row r="508" spans="15:15" x14ac:dyDescent="0.25">
      <c r="O508" s="44" t="s">
        <v>1390</v>
      </c>
    </row>
    <row r="509" spans="15:15" x14ac:dyDescent="0.25">
      <c r="O509" s="44" t="s">
        <v>1391</v>
      </c>
    </row>
    <row r="510" spans="15:15" x14ac:dyDescent="0.25">
      <c r="O510" s="44" t="s">
        <v>1392</v>
      </c>
    </row>
    <row r="511" spans="15:15" x14ac:dyDescent="0.25">
      <c r="O511" s="44" t="s">
        <v>1393</v>
      </c>
    </row>
    <row r="512" spans="15:15" x14ac:dyDescent="0.25">
      <c r="O512" s="44" t="s">
        <v>1356</v>
      </c>
    </row>
    <row r="513" spans="15:15" x14ac:dyDescent="0.25">
      <c r="O513" s="44" t="s">
        <v>1394</v>
      </c>
    </row>
    <row r="514" spans="15:15" x14ac:dyDescent="0.25">
      <c r="O514" s="44" t="s">
        <v>1395</v>
      </c>
    </row>
    <row r="515" spans="15:15" x14ac:dyDescent="0.25">
      <c r="O515" s="44" t="s">
        <v>59</v>
      </c>
    </row>
    <row r="516" spans="15:15" x14ac:dyDescent="0.25">
      <c r="O516" s="44" t="s">
        <v>98</v>
      </c>
    </row>
    <row r="517" spans="15:15" x14ac:dyDescent="0.25">
      <c r="O517" s="44" t="s">
        <v>543</v>
      </c>
    </row>
    <row r="518" spans="15:15" x14ac:dyDescent="0.25">
      <c r="O518" s="44" t="s">
        <v>920</v>
      </c>
    </row>
    <row r="519" spans="15:15" x14ac:dyDescent="0.25">
      <c r="O519" s="44" t="s">
        <v>1396</v>
      </c>
    </row>
    <row r="520" spans="15:15" x14ac:dyDescent="0.25">
      <c r="O520" s="44" t="s">
        <v>1397</v>
      </c>
    </row>
    <row r="521" spans="15:15" x14ac:dyDescent="0.25">
      <c r="O521" s="44" t="s">
        <v>1398</v>
      </c>
    </row>
    <row r="522" spans="15:15" x14ac:dyDescent="0.25">
      <c r="O522" s="44" t="s">
        <v>1399</v>
      </c>
    </row>
    <row r="523" spans="15:15" x14ac:dyDescent="0.25">
      <c r="O523" s="44" t="s">
        <v>812</v>
      </c>
    </row>
    <row r="524" spans="15:15" x14ac:dyDescent="0.25">
      <c r="O524" s="44" t="s">
        <v>1400</v>
      </c>
    </row>
    <row r="525" spans="15:15" x14ac:dyDescent="0.25">
      <c r="O525" s="44" t="s">
        <v>1401</v>
      </c>
    </row>
    <row r="526" spans="15:15" x14ac:dyDescent="0.25">
      <c r="O526" s="44" t="s">
        <v>1402</v>
      </c>
    </row>
    <row r="527" spans="15:15" x14ac:dyDescent="0.25">
      <c r="O527" s="44" t="s">
        <v>1403</v>
      </c>
    </row>
    <row r="528" spans="15:15" x14ac:dyDescent="0.25">
      <c r="O528" s="44" t="s">
        <v>1404</v>
      </c>
    </row>
    <row r="529" spans="15:15" x14ac:dyDescent="0.25">
      <c r="O529" s="44" t="s">
        <v>1405</v>
      </c>
    </row>
    <row r="530" spans="15:15" x14ac:dyDescent="0.25">
      <c r="O530" s="44" t="s">
        <v>115</v>
      </c>
    </row>
    <row r="531" spans="15:15" x14ac:dyDescent="0.25">
      <c r="O531" s="44" t="s">
        <v>98</v>
      </c>
    </row>
    <row r="532" spans="15:15" x14ac:dyDescent="0.25">
      <c r="O532" s="44" t="s">
        <v>1406</v>
      </c>
    </row>
    <row r="533" spans="15:15" x14ac:dyDescent="0.25">
      <c r="O533" s="44" t="s">
        <v>1407</v>
      </c>
    </row>
    <row r="534" spans="15:15" x14ac:dyDescent="0.25">
      <c r="O534" s="44" t="s">
        <v>1408</v>
      </c>
    </row>
    <row r="535" spans="15:15" x14ac:dyDescent="0.25">
      <c r="O535" s="44" t="s">
        <v>1409</v>
      </c>
    </row>
    <row r="536" spans="15:15" x14ac:dyDescent="0.25">
      <c r="O536" s="44" t="s">
        <v>1410</v>
      </c>
    </row>
    <row r="537" spans="15:15" x14ac:dyDescent="0.25">
      <c r="O537" s="44" t="s">
        <v>1411</v>
      </c>
    </row>
    <row r="538" spans="15:15" x14ac:dyDescent="0.25">
      <c r="O538" s="44" t="s">
        <v>1412</v>
      </c>
    </row>
    <row r="539" spans="15:15" x14ac:dyDescent="0.25">
      <c r="O539" s="44" t="s">
        <v>1413</v>
      </c>
    </row>
    <row r="540" spans="15:15" x14ac:dyDescent="0.25">
      <c r="O540" s="44" t="s">
        <v>1414</v>
      </c>
    </row>
    <row r="541" spans="15:15" x14ac:dyDescent="0.25">
      <c r="O541" s="44" t="s">
        <v>1415</v>
      </c>
    </row>
    <row r="542" spans="15:15" x14ac:dyDescent="0.25">
      <c r="O542" s="44" t="s">
        <v>1403</v>
      </c>
    </row>
    <row r="543" spans="15:15" x14ac:dyDescent="0.25">
      <c r="O543" s="44" t="s">
        <v>1416</v>
      </c>
    </row>
    <row r="544" spans="15:15" x14ac:dyDescent="0.25">
      <c r="O544" s="44" t="s">
        <v>1417</v>
      </c>
    </row>
    <row r="545" spans="15:15" x14ac:dyDescent="0.25">
      <c r="O545" s="44" t="s">
        <v>59</v>
      </c>
    </row>
    <row r="546" spans="15:15" x14ac:dyDescent="0.25">
      <c r="O546" s="44" t="s">
        <v>98</v>
      </c>
    </row>
    <row r="547" spans="15:15" x14ac:dyDescent="0.25">
      <c r="O547" s="44" t="s">
        <v>969</v>
      </c>
    </row>
    <row r="548" spans="15:15" x14ac:dyDescent="0.25">
      <c r="O548" s="44" t="s">
        <v>1418</v>
      </c>
    </row>
    <row r="549" spans="15:15" x14ac:dyDescent="0.25">
      <c r="O549" s="44" t="s">
        <v>1419</v>
      </c>
    </row>
    <row r="550" spans="15:15" x14ac:dyDescent="0.25">
      <c r="O550" s="44" t="s">
        <v>1420</v>
      </c>
    </row>
    <row r="551" spans="15:15" x14ac:dyDescent="0.25">
      <c r="O551" s="44" t="s">
        <v>1421</v>
      </c>
    </row>
    <row r="552" spans="15:15" x14ac:dyDescent="0.25">
      <c r="O552" s="44" t="s">
        <v>1422</v>
      </c>
    </row>
    <row r="553" spans="15:15" x14ac:dyDescent="0.25">
      <c r="O553" s="44" t="s">
        <v>1423</v>
      </c>
    </row>
    <row r="554" spans="15:15" x14ac:dyDescent="0.25">
      <c r="O554" s="44" t="s">
        <v>1424</v>
      </c>
    </row>
    <row r="555" spans="15:15" x14ac:dyDescent="0.25">
      <c r="O555" s="44" t="s">
        <v>1425</v>
      </c>
    </row>
    <row r="556" spans="15:15" x14ac:dyDescent="0.25">
      <c r="O556" s="44" t="s">
        <v>1426</v>
      </c>
    </row>
    <row r="557" spans="15:15" x14ac:dyDescent="0.25">
      <c r="O557" s="44" t="s">
        <v>1403</v>
      </c>
    </row>
    <row r="558" spans="15:15" x14ac:dyDescent="0.25">
      <c r="O558" s="44" t="s">
        <v>1427</v>
      </c>
    </row>
    <row r="559" spans="15:15" x14ac:dyDescent="0.25">
      <c r="O559" s="44" t="s">
        <v>115</v>
      </c>
    </row>
    <row r="560" spans="15:15" x14ac:dyDescent="0.25">
      <c r="O560" s="44" t="s">
        <v>98</v>
      </c>
    </row>
    <row r="561" spans="15:15" x14ac:dyDescent="0.25">
      <c r="O561" s="44" t="s">
        <v>1428</v>
      </c>
    </row>
    <row r="562" spans="15:15" x14ac:dyDescent="0.25">
      <c r="O562" s="44" t="s">
        <v>441</v>
      </c>
    </row>
    <row r="563" spans="15:15" x14ac:dyDescent="0.25">
      <c r="O563" s="44" t="s">
        <v>1429</v>
      </c>
    </row>
    <row r="564" spans="15:15" x14ac:dyDescent="0.25">
      <c r="O564" s="44" t="s">
        <v>1430</v>
      </c>
    </row>
    <row r="565" spans="15:15" x14ac:dyDescent="0.25">
      <c r="O565" s="44" t="s">
        <v>1431</v>
      </c>
    </row>
    <row r="566" spans="15:15" x14ac:dyDescent="0.25">
      <c r="O566" s="44" t="s">
        <v>1432</v>
      </c>
    </row>
    <row r="567" spans="15:15" x14ac:dyDescent="0.25">
      <c r="O567" s="44" t="s">
        <v>1433</v>
      </c>
    </row>
    <row r="568" spans="15:15" x14ac:dyDescent="0.25">
      <c r="O568" s="44" t="s">
        <v>1434</v>
      </c>
    </row>
    <row r="569" spans="15:15" x14ac:dyDescent="0.25">
      <c r="O569" s="44" t="s">
        <v>1435</v>
      </c>
    </row>
    <row r="570" spans="15:15" x14ac:dyDescent="0.25">
      <c r="O570" s="44" t="s">
        <v>1436</v>
      </c>
    </row>
    <row r="571" spans="15:15" x14ac:dyDescent="0.25">
      <c r="O571" s="44" t="s">
        <v>1437</v>
      </c>
    </row>
    <row r="572" spans="15:15" x14ac:dyDescent="0.25">
      <c r="O572" s="44" t="s">
        <v>1438</v>
      </c>
    </row>
    <row r="573" spans="15:15" x14ac:dyDescent="0.25">
      <c r="O573" s="44" t="s">
        <v>1439</v>
      </c>
    </row>
    <row r="574" spans="15:15" x14ac:dyDescent="0.25">
      <c r="O574" s="44" t="s">
        <v>59</v>
      </c>
    </row>
    <row r="575" spans="15:15" x14ac:dyDescent="0.25">
      <c r="O575" s="44" t="s">
        <v>98</v>
      </c>
    </row>
    <row r="576" spans="15:15" x14ac:dyDescent="0.25">
      <c r="O576" s="44" t="s">
        <v>1440</v>
      </c>
    </row>
    <row r="577" spans="15:15" x14ac:dyDescent="0.25">
      <c r="O577" s="44" t="s">
        <v>1441</v>
      </c>
    </row>
    <row r="578" spans="15:15" x14ac:dyDescent="0.25">
      <c r="O578" s="44" t="s">
        <v>1442</v>
      </c>
    </row>
    <row r="579" spans="15:15" x14ac:dyDescent="0.25">
      <c r="O579" s="44" t="s">
        <v>1443</v>
      </c>
    </row>
    <row r="580" spans="15:15" x14ac:dyDescent="0.25">
      <c r="O580" s="44" t="s">
        <v>1444</v>
      </c>
    </row>
    <row r="581" spans="15:15" x14ac:dyDescent="0.25">
      <c r="O581" s="44" t="s">
        <v>1445</v>
      </c>
    </row>
    <row r="582" spans="15:15" x14ac:dyDescent="0.25">
      <c r="O582" s="44" t="s">
        <v>1446</v>
      </c>
    </row>
    <row r="583" spans="15:15" x14ac:dyDescent="0.25">
      <c r="O583" s="44" t="s">
        <v>1447</v>
      </c>
    </row>
    <row r="584" spans="15:15" x14ac:dyDescent="0.25">
      <c r="O584" s="44" t="s">
        <v>1448</v>
      </c>
    </row>
    <row r="585" spans="15:15" x14ac:dyDescent="0.25">
      <c r="O585" s="44" t="s">
        <v>1449</v>
      </c>
    </row>
    <row r="586" spans="15:15" x14ac:dyDescent="0.25">
      <c r="O586" s="44" t="s">
        <v>1450</v>
      </c>
    </row>
    <row r="587" spans="15:15" x14ac:dyDescent="0.25">
      <c r="O587" s="44" t="s">
        <v>1403</v>
      </c>
    </row>
    <row r="588" spans="15:15" x14ac:dyDescent="0.25">
      <c r="O588" s="44" t="s">
        <v>1451</v>
      </c>
    </row>
    <row r="589" spans="15:15" x14ac:dyDescent="0.25">
      <c r="O589" s="44" t="s">
        <v>115</v>
      </c>
    </row>
    <row r="590" spans="15:15" x14ac:dyDescent="0.25">
      <c r="O590" s="44" t="s">
        <v>98</v>
      </c>
    </row>
    <row r="591" spans="15:15" x14ac:dyDescent="0.25">
      <c r="O591" s="44" t="s">
        <v>1452</v>
      </c>
    </row>
    <row r="592" spans="15:15" x14ac:dyDescent="0.25">
      <c r="O592" s="44" t="s">
        <v>1453</v>
      </c>
    </row>
    <row r="593" spans="15:15" x14ac:dyDescent="0.25">
      <c r="O593" s="44" t="s">
        <v>1454</v>
      </c>
    </row>
    <row r="594" spans="15:15" x14ac:dyDescent="0.25">
      <c r="O594" s="44" t="s">
        <v>1455</v>
      </c>
    </row>
    <row r="595" spans="15:15" x14ac:dyDescent="0.25">
      <c r="O595" s="44" t="s">
        <v>1456</v>
      </c>
    </row>
    <row r="596" spans="15:15" x14ac:dyDescent="0.25">
      <c r="O596" s="44" t="s">
        <v>1457</v>
      </c>
    </row>
    <row r="597" spans="15:15" x14ac:dyDescent="0.25">
      <c r="O597" s="44" t="s">
        <v>1458</v>
      </c>
    </row>
    <row r="598" spans="15:15" x14ac:dyDescent="0.25">
      <c r="O598" s="44" t="s">
        <v>1459</v>
      </c>
    </row>
    <row r="599" spans="15:15" x14ac:dyDescent="0.25">
      <c r="O599" s="44" t="s">
        <v>1460</v>
      </c>
    </row>
    <row r="600" spans="15:15" x14ac:dyDescent="0.25">
      <c r="O600" s="44" t="s">
        <v>1461</v>
      </c>
    </row>
    <row r="601" spans="15:15" x14ac:dyDescent="0.25">
      <c r="O601" s="44" t="s">
        <v>1403</v>
      </c>
    </row>
    <row r="602" spans="15:15" x14ac:dyDescent="0.25">
      <c r="O602" s="44" t="s">
        <v>1462</v>
      </c>
    </row>
    <row r="603" spans="15:15" x14ac:dyDescent="0.25">
      <c r="O603" s="44" t="s">
        <v>1463</v>
      </c>
    </row>
    <row r="604" spans="15:15" x14ac:dyDescent="0.25">
      <c r="O604" s="44" t="s">
        <v>1464</v>
      </c>
    </row>
    <row r="605" spans="15:15" x14ac:dyDescent="0.25">
      <c r="O605" s="44" t="s">
        <v>1465</v>
      </c>
    </row>
    <row r="606" spans="15:15" x14ac:dyDescent="0.25">
      <c r="O606" s="44" t="s">
        <v>1466</v>
      </c>
    </row>
    <row r="607" spans="15:15" x14ac:dyDescent="0.25">
      <c r="O607" s="44" t="s">
        <v>1467</v>
      </c>
    </row>
    <row r="608" spans="15:15" x14ac:dyDescent="0.25">
      <c r="O608" s="44" t="s">
        <v>1468</v>
      </c>
    </row>
    <row r="609" spans="15:15" x14ac:dyDescent="0.25">
      <c r="O609" s="44" t="s">
        <v>1469</v>
      </c>
    </row>
    <row r="610" spans="15:15" x14ac:dyDescent="0.25">
      <c r="O610" s="44" t="s">
        <v>1470</v>
      </c>
    </row>
    <row r="611" spans="15:15" x14ac:dyDescent="0.25">
      <c r="O611" s="44" t="s">
        <v>1471</v>
      </c>
    </row>
    <row r="612" spans="15:15" x14ac:dyDescent="0.25">
      <c r="O612" s="44" t="s">
        <v>1472</v>
      </c>
    </row>
    <row r="613" spans="15:15" x14ac:dyDescent="0.25">
      <c r="O613" s="44" t="s">
        <v>1473</v>
      </c>
    </row>
    <row r="614" spans="15:15" x14ac:dyDescent="0.25">
      <c r="O614" s="44">
        <v>228</v>
      </c>
    </row>
  </sheetData>
  <mergeCells count="1">
    <mergeCell ref="B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F0C8A-BA89-4C3A-8702-0F30E26B1D39}">
  <dimension ref="B6:AC43"/>
  <sheetViews>
    <sheetView workbookViewId="0">
      <selection activeCell="B17" sqref="B17"/>
    </sheetView>
  </sheetViews>
  <sheetFormatPr defaultRowHeight="15" x14ac:dyDescent="0.25"/>
  <cols>
    <col min="2" max="2" width="21.85546875" customWidth="1"/>
    <col min="3" max="3" width="20.28515625" customWidth="1"/>
    <col min="4" max="4" width="18.85546875" customWidth="1"/>
    <col min="5" max="5" width="24.7109375" customWidth="1"/>
    <col min="16" max="16" width="37.140625" customWidth="1"/>
  </cols>
  <sheetData>
    <row r="6" spans="2:29" x14ac:dyDescent="0.25">
      <c r="AC6" t="s">
        <v>1474</v>
      </c>
    </row>
    <row r="8" spans="2:29" ht="36.6" customHeight="1" thickBot="1" x14ac:dyDescent="0.3">
      <c r="B8" s="86" t="s">
        <v>1475</v>
      </c>
      <c r="C8" s="87"/>
      <c r="D8" s="87"/>
      <c r="E8" s="87"/>
      <c r="H8" t="s">
        <v>1476</v>
      </c>
      <c r="P8" s="64"/>
    </row>
    <row r="9" spans="2:29" ht="16.5" thickBot="1" x14ac:dyDescent="0.3">
      <c r="B9" s="38" t="s">
        <v>1</v>
      </c>
      <c r="C9" s="5" t="s">
        <v>1477</v>
      </c>
      <c r="D9" s="5" t="s">
        <v>1478</v>
      </c>
      <c r="E9" s="5" t="s">
        <v>1479</v>
      </c>
    </row>
    <row r="10" spans="2:29" ht="32.25" thickBot="1" x14ac:dyDescent="0.3">
      <c r="B10" s="42" t="s">
        <v>1480</v>
      </c>
      <c r="C10" s="65">
        <v>5.11E-2</v>
      </c>
      <c r="D10" s="65">
        <v>5.4399999999999997E-2</v>
      </c>
      <c r="E10" s="10">
        <v>2.7E-2</v>
      </c>
      <c r="P10" s="44" t="s">
        <v>1481</v>
      </c>
    </row>
    <row r="11" spans="2:29" ht="16.5" thickBot="1" x14ac:dyDescent="0.3">
      <c r="B11" s="7" t="s">
        <v>1482</v>
      </c>
      <c r="C11" s="65">
        <v>6.8400000000000002E-2</v>
      </c>
      <c r="D11" s="65">
        <v>0.17599999999999999</v>
      </c>
      <c r="E11" s="10">
        <v>0.247</v>
      </c>
      <c r="P11" s="44" t="s">
        <v>1465</v>
      </c>
    </row>
    <row r="12" spans="2:29" ht="15.75" x14ac:dyDescent="0.25">
      <c r="B12" s="43" t="s">
        <v>1483</v>
      </c>
      <c r="C12" s="110">
        <v>0.88060000000000005</v>
      </c>
      <c r="D12" s="110">
        <v>0.76959999999999995</v>
      </c>
      <c r="E12" s="104">
        <v>0.72599999999999998</v>
      </c>
      <c r="P12" s="44" t="s">
        <v>1466</v>
      </c>
    </row>
    <row r="13" spans="2:29" ht="16.5" thickBot="1" x14ac:dyDescent="0.3">
      <c r="B13" s="7" t="s">
        <v>1484</v>
      </c>
      <c r="C13" s="111"/>
      <c r="D13" s="111"/>
      <c r="E13" s="105"/>
      <c r="P13" s="44" t="s">
        <v>1467</v>
      </c>
    </row>
    <row r="14" spans="2:29" x14ac:dyDescent="0.25">
      <c r="P14" s="44" t="s">
        <v>1468</v>
      </c>
    </row>
    <row r="15" spans="2:29" ht="41.25" x14ac:dyDescent="0.25">
      <c r="B15" s="41" t="s">
        <v>1485</v>
      </c>
      <c r="P15" s="44" t="s">
        <v>1469</v>
      </c>
    </row>
    <row r="16" spans="2:29" x14ac:dyDescent="0.25">
      <c r="B16" t="s">
        <v>1486</v>
      </c>
      <c r="C16" s="9">
        <f>C10+C11</f>
        <v>0.1195</v>
      </c>
      <c r="D16" s="9">
        <f t="shared" ref="D16:E16" si="0">D10+D11</f>
        <v>0.23039999999999999</v>
      </c>
      <c r="E16" s="9">
        <f t="shared" si="0"/>
        <v>0.27400000000000002</v>
      </c>
      <c r="P16" s="44" t="s">
        <v>1470</v>
      </c>
    </row>
    <row r="17" spans="16:16" x14ac:dyDescent="0.25">
      <c r="P17" s="44" t="s">
        <v>1471</v>
      </c>
    </row>
    <row r="18" spans="16:16" x14ac:dyDescent="0.25">
      <c r="P18" s="44" t="s">
        <v>1472</v>
      </c>
    </row>
    <row r="19" spans="16:16" x14ac:dyDescent="0.25">
      <c r="P19" s="44" t="s">
        <v>1473</v>
      </c>
    </row>
    <row r="20" spans="16:16" x14ac:dyDescent="0.25">
      <c r="P20" s="44" t="s">
        <v>1487</v>
      </c>
    </row>
    <row r="21" spans="16:16" x14ac:dyDescent="0.25">
      <c r="P21" s="44" t="s">
        <v>1488</v>
      </c>
    </row>
    <row r="22" spans="16:16" x14ac:dyDescent="0.25">
      <c r="P22" s="44" t="s">
        <v>1489</v>
      </c>
    </row>
    <row r="23" spans="16:16" x14ac:dyDescent="0.25">
      <c r="P23" s="44" t="s">
        <v>1490</v>
      </c>
    </row>
    <row r="24" spans="16:16" x14ac:dyDescent="0.25">
      <c r="P24" s="44" t="s">
        <v>1491</v>
      </c>
    </row>
    <row r="25" spans="16:16" x14ac:dyDescent="0.25">
      <c r="P25" s="44" t="s">
        <v>1492</v>
      </c>
    </row>
    <row r="26" spans="16:16" x14ac:dyDescent="0.25">
      <c r="P26" s="44" t="s">
        <v>1493</v>
      </c>
    </row>
    <row r="27" spans="16:16" x14ac:dyDescent="0.25">
      <c r="P27" s="44" t="s">
        <v>1472</v>
      </c>
    </row>
    <row r="28" spans="16:16" x14ac:dyDescent="0.25">
      <c r="P28" s="44" t="s">
        <v>1494</v>
      </c>
    </row>
    <row r="29" spans="16:16" x14ac:dyDescent="0.25">
      <c r="P29" s="44" t="s">
        <v>1495</v>
      </c>
    </row>
    <row r="30" spans="16:16" x14ac:dyDescent="0.25">
      <c r="P30" s="44" t="s">
        <v>1496</v>
      </c>
    </row>
    <row r="31" spans="16:16" x14ac:dyDescent="0.25">
      <c r="P31" s="44" t="s">
        <v>1497</v>
      </c>
    </row>
    <row r="32" spans="16:16" x14ac:dyDescent="0.25">
      <c r="P32" s="44" t="s">
        <v>1498</v>
      </c>
    </row>
    <row r="33" spans="16:16" x14ac:dyDescent="0.25">
      <c r="P33" s="44" t="s">
        <v>1499</v>
      </c>
    </row>
    <row r="34" spans="16:16" x14ac:dyDescent="0.25">
      <c r="P34" s="44" t="s">
        <v>1500</v>
      </c>
    </row>
    <row r="35" spans="16:16" x14ac:dyDescent="0.25">
      <c r="P35" s="44" t="s">
        <v>1501</v>
      </c>
    </row>
    <row r="36" spans="16:16" x14ac:dyDescent="0.25">
      <c r="P36" s="44" t="s">
        <v>1502</v>
      </c>
    </row>
    <row r="37" spans="16:16" x14ac:dyDescent="0.25">
      <c r="P37" s="44" t="s">
        <v>1503</v>
      </c>
    </row>
    <row r="38" spans="16:16" x14ac:dyDescent="0.25">
      <c r="P38" s="44" t="s">
        <v>1504</v>
      </c>
    </row>
    <row r="39" spans="16:16" x14ac:dyDescent="0.25">
      <c r="P39" s="44" t="s">
        <v>1505</v>
      </c>
    </row>
    <row r="40" spans="16:16" x14ac:dyDescent="0.25">
      <c r="P40" s="44" t="s">
        <v>1506</v>
      </c>
    </row>
    <row r="41" spans="16:16" x14ac:dyDescent="0.25">
      <c r="P41" s="44" t="s">
        <v>1507</v>
      </c>
    </row>
    <row r="42" spans="16:16" x14ac:dyDescent="0.25">
      <c r="P42" s="44" t="s">
        <v>1508</v>
      </c>
    </row>
    <row r="43" spans="16:16" x14ac:dyDescent="0.25">
      <c r="P43" s="44" t="s">
        <v>1509</v>
      </c>
    </row>
  </sheetData>
  <mergeCells count="4">
    <mergeCell ref="B8:E8"/>
    <mergeCell ref="C12:C13"/>
    <mergeCell ref="D12:D13"/>
    <mergeCell ref="E12:E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Table 1. Characteristics </vt:lpstr>
      <vt:lpstr>Table 2.Comparison Labor income</vt:lpstr>
      <vt:lpstr>Table 3. Income Distributions</vt:lpstr>
      <vt:lpstr>Fig 1. Distribution SILC vs Imp</vt:lpstr>
      <vt:lpstr>Table 4. Income inequality meas</vt:lpstr>
      <vt:lpstr>Table 5.Compliance by sector</vt:lpstr>
      <vt:lpstr>Table 6. Cell Approach men </vt:lpstr>
      <vt:lpstr>Table 7. Cell approach women</vt:lpstr>
      <vt:lpstr>Tax 8. Share min wage earners</vt:lpstr>
      <vt:lpstr>'Table 1. Characteristics '!_ftn1</vt:lpstr>
      <vt:lpstr>'Table 2.Comparison Labor income'!_ftn1</vt:lpstr>
      <vt:lpstr>'Table 2.Comparison Labor income'!_ftn2</vt:lpstr>
      <vt:lpstr>'Table 1. Characteristics '!_ftnref1</vt:lpstr>
      <vt:lpstr>'Table 2.Comparison Labor income'!_ftnref1</vt:lpstr>
      <vt:lpstr>'Table 2.Comparison Labor income'!_ftnref2</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Robayo</dc:creator>
  <cp:keywords/>
  <dc:description/>
  <cp:lastModifiedBy>Maria Reyes Retana Torre</cp:lastModifiedBy>
  <cp:revision/>
  <dcterms:created xsi:type="dcterms:W3CDTF">2024-02-07T20:49:29Z</dcterms:created>
  <dcterms:modified xsi:type="dcterms:W3CDTF">2024-03-26T20:56:01Z</dcterms:modified>
  <cp:category/>
  <cp:contentStatus/>
</cp:coreProperties>
</file>